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600" windowHeight="9630"/>
  </bookViews>
  <sheets>
    <sheet name="Orenq-kensatoshak" sheetId="4" r:id="rId1"/>
  </sheets>
  <definedNames>
    <definedName name="_xlnm.Print_Area" localSheetId="0">'Orenq-kensatoshak'!$A$1:$AT$29</definedName>
    <definedName name="_xlnm.Print_Titles" localSheetId="0">'Orenq-kensatoshak'!$B:$C,'Orenq-kensatoshak'!$5:$7</definedName>
  </definedNames>
  <calcPr calcId="162913"/>
</workbook>
</file>

<file path=xl/calcChain.xml><?xml version="1.0" encoding="utf-8"?>
<calcChain xmlns="http://schemas.openxmlformats.org/spreadsheetml/2006/main">
  <c r="AT24" i="4" l="1"/>
  <c r="AT23" i="4"/>
  <c r="AT15" i="4"/>
  <c r="AT14" i="4"/>
  <c r="AT13" i="4"/>
  <c r="AT12" i="4"/>
  <c r="AT11" i="4"/>
  <c r="AT10" i="4"/>
  <c r="AT9" i="4"/>
  <c r="AT8" i="4"/>
  <c r="J25" i="4" l="1"/>
  <c r="J27" i="4" s="1"/>
  <c r="L24" i="4"/>
  <c r="L23" i="4"/>
  <c r="L22" i="4"/>
  <c r="L21" i="4"/>
  <c r="L20" i="4"/>
  <c r="L19" i="4"/>
  <c r="L18" i="4"/>
  <c r="L17" i="4"/>
  <c r="L16" i="4"/>
  <c r="L15" i="4"/>
  <c r="L14" i="4"/>
  <c r="L13" i="4"/>
  <c r="L12" i="4"/>
  <c r="L11" i="4"/>
  <c r="L10" i="4"/>
  <c r="L9" i="4"/>
  <c r="L8" i="4"/>
  <c r="O24" i="4"/>
  <c r="O12" i="4"/>
  <c r="O13" i="4"/>
  <c r="O14" i="4"/>
  <c r="O15" i="4"/>
  <c r="AK25" i="4"/>
  <c r="AK27" i="4" s="1"/>
  <c r="AM24" i="4"/>
  <c r="AM23" i="4"/>
  <c r="AM22" i="4"/>
  <c r="AM21" i="4"/>
  <c r="AM20" i="4"/>
  <c r="AM19" i="4"/>
  <c r="AM18" i="4"/>
  <c r="AM17" i="4"/>
  <c r="AM16" i="4"/>
  <c r="AM15" i="4"/>
  <c r="AM14" i="4"/>
  <c r="AM13" i="4"/>
  <c r="AM12" i="4"/>
  <c r="AM11" i="4"/>
  <c r="AM10" i="4"/>
  <c r="AM9" i="4"/>
  <c r="AM8" i="4"/>
  <c r="L25" i="4" l="1"/>
  <c r="L27" i="4" s="1"/>
  <c r="K27" i="4" s="1"/>
  <c r="AM25" i="4"/>
  <c r="AM27" i="4" s="1"/>
  <c r="AL27" i="4" s="1"/>
  <c r="K25" i="4" l="1"/>
  <c r="AL25" i="4"/>
  <c r="G25" i="4"/>
  <c r="G27" i="4" s="1"/>
  <c r="I24" i="4"/>
  <c r="I23" i="4"/>
  <c r="I22" i="4"/>
  <c r="I21" i="4"/>
  <c r="I20" i="4"/>
  <c r="I19" i="4"/>
  <c r="I18" i="4"/>
  <c r="I17" i="4"/>
  <c r="I16" i="4"/>
  <c r="I15" i="4"/>
  <c r="I14" i="4"/>
  <c r="I13" i="4"/>
  <c r="I12" i="4"/>
  <c r="I11" i="4"/>
  <c r="I10" i="4"/>
  <c r="I9" i="4"/>
  <c r="I8" i="4"/>
  <c r="I25" i="4" l="1"/>
  <c r="I27" i="4" s="1"/>
  <c r="H27" i="4" s="1"/>
  <c r="H25" i="4" l="1"/>
  <c r="AR16" i="4"/>
  <c r="AS16" i="4"/>
  <c r="AR17" i="4"/>
  <c r="AS17" i="4"/>
  <c r="AR18" i="4"/>
  <c r="AT18" i="4" s="1"/>
  <c r="AS18" i="4"/>
  <c r="AR19" i="4"/>
  <c r="AT19" i="4" s="1"/>
  <c r="AS19" i="4"/>
  <c r="AR20" i="4"/>
  <c r="AT20" i="4" s="1"/>
  <c r="AS20" i="4"/>
  <c r="AR21" i="4"/>
  <c r="AT21" i="4" s="1"/>
  <c r="AS21" i="4"/>
  <c r="AR22" i="4"/>
  <c r="AT22" i="4" s="1"/>
  <c r="AS22" i="4"/>
  <c r="AT17" i="4" l="1"/>
  <c r="AT16" i="4"/>
  <c r="AT25" i="4" s="1"/>
  <c r="AT27" i="4" s="1"/>
  <c r="AR25" i="4"/>
  <c r="AJ23" i="4"/>
  <c r="O23" i="4" l="1"/>
  <c r="O22" i="4"/>
  <c r="O21" i="4"/>
  <c r="O20" i="4"/>
  <c r="O19" i="4"/>
  <c r="O18" i="4"/>
  <c r="O17" i="4"/>
  <c r="O16" i="4"/>
  <c r="O11" i="4"/>
  <c r="O10" i="4"/>
  <c r="O9" i="4"/>
  <c r="O8" i="4"/>
  <c r="V17" i="4"/>
  <c r="V18" i="4"/>
  <c r="V19" i="4"/>
  <c r="V20" i="4"/>
  <c r="V21" i="4"/>
  <c r="V22" i="4"/>
  <c r="O25" i="4" l="1"/>
  <c r="O27" i="4" s="1"/>
  <c r="F22" i="4"/>
  <c r="F21" i="4"/>
  <c r="F20" i="4"/>
  <c r="F19" i="4"/>
  <c r="F18" i="4"/>
  <c r="F17" i="4"/>
  <c r="F16" i="4"/>
  <c r="D25" i="4" l="1"/>
  <c r="D27" i="4" s="1"/>
  <c r="F24" i="4"/>
  <c r="F23" i="4"/>
  <c r="F15" i="4"/>
  <c r="F14" i="4"/>
  <c r="F13" i="4"/>
  <c r="F12" i="4"/>
  <c r="F11" i="4"/>
  <c r="F10" i="4"/>
  <c r="F9" i="4"/>
  <c r="F8" i="4"/>
  <c r="AJ24" i="4" l="1"/>
  <c r="AI24" i="4" s="1"/>
  <c r="AC24" i="4"/>
  <c r="AB24" i="4" s="1"/>
  <c r="V24" i="4"/>
  <c r="U24" i="4" l="1"/>
  <c r="V14" i="4"/>
  <c r="U14" i="4" l="1"/>
  <c r="AJ15" i="4"/>
  <c r="AI15" i="4" s="1"/>
  <c r="AC15" i="4"/>
  <c r="AB15" i="4" s="1"/>
  <c r="V15" i="4"/>
  <c r="AJ13" i="4"/>
  <c r="AI13" i="4" s="1"/>
  <c r="AC13" i="4"/>
  <c r="AB13" i="4" s="1"/>
  <c r="V13" i="4"/>
  <c r="T25" i="4"/>
  <c r="T27" i="4" s="1"/>
  <c r="V23" i="4"/>
  <c r="V16" i="4"/>
  <c r="V12" i="4"/>
  <c r="V11" i="4"/>
  <c r="V10" i="4"/>
  <c r="V9" i="4"/>
  <c r="V8" i="4"/>
  <c r="AH25" i="4"/>
  <c r="AH27" i="4" s="1"/>
  <c r="AJ22" i="4"/>
  <c r="AI22" i="4" s="1"/>
  <c r="AJ21" i="4"/>
  <c r="AI21" i="4" s="1"/>
  <c r="AJ20" i="4"/>
  <c r="AI20" i="4" s="1"/>
  <c r="AJ19" i="4"/>
  <c r="AI19" i="4" s="1"/>
  <c r="AJ18" i="4"/>
  <c r="AI18" i="4" s="1"/>
  <c r="AJ17" i="4"/>
  <c r="AJ16" i="4"/>
  <c r="AJ14" i="4"/>
  <c r="AJ12" i="4"/>
  <c r="AJ11" i="4"/>
  <c r="AJ10" i="4"/>
  <c r="AJ9" i="4"/>
  <c r="AJ8" i="4"/>
  <c r="AA25" i="4"/>
  <c r="AA27" i="4" s="1"/>
  <c r="AC23" i="4"/>
  <c r="AC22" i="4"/>
  <c r="AB22" i="4" s="1"/>
  <c r="AC21" i="4"/>
  <c r="AB21" i="4" s="1"/>
  <c r="AC20" i="4"/>
  <c r="AB20" i="4" s="1"/>
  <c r="AC19" i="4"/>
  <c r="AB19" i="4" s="1"/>
  <c r="AC18" i="4"/>
  <c r="AB18" i="4" s="1"/>
  <c r="AC17" i="4"/>
  <c r="AC16" i="4"/>
  <c r="AC14" i="4"/>
  <c r="AC12" i="4"/>
  <c r="AC11" i="4"/>
  <c r="AC10" i="4"/>
  <c r="AC9" i="4"/>
  <c r="AC8" i="4"/>
  <c r="U13" i="4" l="1"/>
  <c r="U15" i="4"/>
  <c r="AJ25" i="4"/>
  <c r="AI25" i="4" s="1"/>
  <c r="AC25" i="4"/>
  <c r="AB25" i="4" s="1"/>
  <c r="M25" i="4"/>
  <c r="M27" i="4" s="1"/>
  <c r="AJ27" i="4" l="1"/>
  <c r="AI27" i="4" s="1"/>
  <c r="AC27" i="4"/>
  <c r="AB27" i="4" s="1"/>
  <c r="F25" i="4"/>
  <c r="F27" i="4" l="1"/>
  <c r="E27" i="4" s="1"/>
  <c r="E25" i="4"/>
  <c r="AR27" i="4"/>
  <c r="AS25" i="4" l="1"/>
  <c r="AS27" i="4" l="1"/>
  <c r="N27" i="4"/>
  <c r="N25" i="4" l="1"/>
  <c r="V25" i="4"/>
  <c r="U27" i="4" l="1"/>
  <c r="V27" i="4"/>
  <c r="U25" i="4"/>
</calcChain>
</file>

<file path=xl/sharedStrings.xml><?xml version="1.0" encoding="utf-8"?>
<sst xmlns="http://schemas.openxmlformats.org/spreadsheetml/2006/main" count="84" uniqueCount="44">
  <si>
    <t>Հ/Հ</t>
  </si>
  <si>
    <t>Ծախսերի ցուցանիշները`</t>
  </si>
  <si>
    <t>գումարը /հազ.դրամ/</t>
  </si>
  <si>
    <t xml:space="preserve">կենսաթոշակառուների միջին թվաքանակը </t>
  </si>
  <si>
    <t xml:space="preserve">կենսաթոշակի միջին չափը /դրամ/ </t>
  </si>
  <si>
    <t>նախորդող մեկ տարվա ժամանակահատվածում չստացողներ</t>
  </si>
  <si>
    <t>ՀՀ պաշտոնաթող Նախագահ</t>
  </si>
  <si>
    <t>ՀՀ սահմանադրական դատարանի անդամներ</t>
  </si>
  <si>
    <t>ՀՀ Ազգային ժողովի պատգամավորներ կամ ՀՀ Գերագույն խորհրդի պատգամավորներ</t>
  </si>
  <si>
    <t>ՀՀ մարդու իրավունքների պաշտպան</t>
  </si>
  <si>
    <t xml:space="preserve">Դատավորներ </t>
  </si>
  <si>
    <t xml:space="preserve">Դատախազներ </t>
  </si>
  <si>
    <t xml:space="preserve">Հատուկ քննչական ծառայության ծառայողներ </t>
  </si>
  <si>
    <t>Հիմնական կենսաթոշակի չափը /դրամ/</t>
  </si>
  <si>
    <t xml:space="preserve">Կենսաթոշակառուի անձնական գործակիցը </t>
  </si>
  <si>
    <t>Մասնագիտական  ստաժի միջինացված տարիներ</t>
  </si>
  <si>
    <t xml:space="preserve">Մասնագիտական ստաժի մեկ տարվա արժեքը /դրամ/ </t>
  </si>
  <si>
    <t>Մաքսային ծառայության քննիչներ</t>
  </si>
  <si>
    <t>Հարկային ծառայության քննիչներ</t>
  </si>
  <si>
    <t>Հանրապետության նախագահը, Ազգային ժողովի պատգամավորները, Կառավարության անդամները, Սահմանադրական դատարանի և այլ դատարանների դատավորները, Ազգային ժողովի ընտրած Բարձրագույն դատական խորհրդի անդամները, Մարդու իրավունքների պաշտպանը, Հաշվեքննիչ պալատի նախագահը, դատախազները, հատուկ քննչական ծառայության, քննչական կոմիտեի ծառայողները՝ իրենց պաշտոնեական պարտականությունները կատարելիս կամ դրանք կատարելու առնչությամբ ստացած վնասվածքի կամ խեղման պատճառով աշխատանքային գործունեությամբ զբաղվելու կարողության 3-րդ աստիճանի սահմանափակում ունեցող հաշմանդամ ճանաչվելու դեպքում</t>
  </si>
  <si>
    <t>«Պաշտոնատար անձանց գործունեության ապահովման, սպասարկման և սոցիալական երաշխիքների մասին» ՀՀ օրենքի 3-րդ հոդվածի 1 կետի 3-րդ ենթակետի համաձայն</t>
  </si>
  <si>
    <t>Ազգային ժողովի ընտրած Բարձրագույն դատական խորհրդի անդամի պաշտոնում պաշտոնավարած անձինք</t>
  </si>
  <si>
    <t>Առնվազն մեկ սահմանադրական ժամկետ Ազգային ժողովի ընտրած Բարձրագույն դատական խորհրդի անդամի պաշտոնում պաշտոնավարած անձինք</t>
  </si>
  <si>
    <t>Առնվազն մեկ ժամկետ Հայաստանի Հանրապետության մասնակցությամբ գործող միջազգային դատարանի դատավորի պաշտոնում պաշտոնավարած անձինք</t>
  </si>
  <si>
    <t>Առնվազն մեկ սահմանադրական ժամկետ Հայաստանի Հանրապետության վերահսկիչ պալատի նախագահի պաշտոնն զբաղեցրած կամ վեց տարի Ազգային ժողովի վերահսկիչ պալատի նախագահի պաշտոնն զբաղեցրած անձինք</t>
  </si>
  <si>
    <t>ՏԵՂԵԿԱՆՔ</t>
  </si>
  <si>
    <t xml:space="preserve">Քննչական ծառայության կոմիտեի ծառայողներ </t>
  </si>
  <si>
    <t>Ընդամենը կենսաթոշակ (առանց նախորդող մեկ տարվա ժամանակահատվածում չստացողների)</t>
  </si>
  <si>
    <t>Ընդամենը կենսաթոշակ (ներառյալ նախորդող մեկ տարվա ժամանակահատվածում չստացողների)</t>
  </si>
  <si>
    <t>պլան</t>
  </si>
  <si>
    <t>փաստացի</t>
  </si>
  <si>
    <t>2023թ ՄԺԾԾ հայտ</t>
  </si>
  <si>
    <r>
      <t xml:space="preserve">«Պաշտոնատար անձանց գործունեության ապահովման, սպասարկման և սոցիալական երաշխիքների մասին» ՀՀ օրենքի հավելված N 1-ով սահմանված պաշտոններում, օտարերկրյա պետությունում գործող </t>
    </r>
    <r>
      <rPr>
        <u/>
        <sz val="8"/>
        <rFont val="GHEA Grapalat"/>
        <family val="3"/>
      </rPr>
      <t xml:space="preserve">դիվանագիտական </t>
    </r>
    <r>
      <rPr>
        <sz val="8"/>
        <rFont val="GHEA Grapalat"/>
        <family val="3"/>
      </rPr>
      <t>ծառայության մարմինների ղեկավարի պաշտոնում պաշտոնավարած անձինք</t>
    </r>
  </si>
  <si>
    <t>2022թ. հաստատված պետական բյուջե</t>
  </si>
  <si>
    <t>2024թ ՄԺԾԾ հայտ</t>
  </si>
  <si>
    <t>2025 թ ՄԺԾԾ հայտ</t>
  </si>
  <si>
    <t>2023թ. բյուջետային հայտ</t>
  </si>
  <si>
    <t xml:space="preserve">2022-2024 թթ ՄԺԾԾ հաստատված </t>
  </si>
  <si>
    <t>2023-2025թթ. ՄԺԾԾ հաստատված</t>
  </si>
  <si>
    <t>հիմնական կենսաթոշակ</t>
  </si>
  <si>
    <t>մասնագիտական ստաժի 1 տարվա արժեք</t>
  </si>
  <si>
    <t>«ՀՀ օրենքով նշանակված կենսաթոշակներ» միջոցառման գծով հաշվարկ</t>
  </si>
  <si>
    <t xml:space="preserve">2020թ. Փաստացի պետբյուջե /իրավունք ձեռք բերած/ </t>
  </si>
  <si>
    <t xml:space="preserve">2021թ. Փաստացի պետբյուջե /իրավունք ձեռք բերած/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</si>
</sst>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0.0;[Red]#,##0.0"/>
    <numFmt numFmtId="166" formatCode="_(* #,##0.0_);_(* \(#,##0.0\);_(* &quot;-&quot;??_);_(@_)"/>
    <numFmt numFmtId="167" formatCode="_(* #,##0_);_(* \(#,##0\);_(* &quot;-&quot;??_);_(@_)"/>
    <numFmt numFmtId="168" formatCode="_-* #,##0.00_-;\-* #,##0.00_-;_-* &quot;-&quot;??_-;_-@_-"/>
  </numFmts>
  <fonts count="20" x14ac:knownFonts="1">
    <font>
      <sz val="11"/>
      <color theme="1"/>
      <name val="Calibri"/>
      <family val="2"/>
      <scheme val="minor"/>
    </font>
    <font>
      <sz val="11"/>
      <color indexed="8"/>
      <name val="Calibri"/>
      <family val="2"/>
    </font>
    <font>
      <sz val="10"/>
      <color indexed="8"/>
      <name val="GHEA Grapalat"/>
      <family val="3"/>
    </font>
    <font>
      <sz val="10"/>
      <name val="GHEA Grapalat"/>
      <family val="3"/>
    </font>
    <font>
      <b/>
      <sz val="10"/>
      <color indexed="8"/>
      <name val="GHEA Grapalat"/>
      <family val="3"/>
    </font>
    <font>
      <b/>
      <sz val="10"/>
      <name val="GHEA Grapalat"/>
      <family val="3"/>
    </font>
    <font>
      <sz val="8"/>
      <name val="Calibri"/>
      <family val="2"/>
    </font>
    <font>
      <sz val="10"/>
      <color indexed="12"/>
      <name val="GHEA Grapalat"/>
      <family val="3"/>
    </font>
    <font>
      <i/>
      <sz val="10"/>
      <color indexed="8"/>
      <name val="GHEA Grapalat"/>
      <family val="3"/>
    </font>
    <font>
      <i/>
      <sz val="10"/>
      <name val="GHEA Grapalat"/>
      <family val="3"/>
    </font>
    <font>
      <sz val="10"/>
      <color rgb="FFFF0000"/>
      <name val="GHEA Grapalat"/>
      <family val="3"/>
    </font>
    <font>
      <sz val="8"/>
      <color indexed="8"/>
      <name val="GHEA Grapalat"/>
      <family val="3"/>
    </font>
    <font>
      <sz val="8"/>
      <name val="GHEA Grapalat"/>
      <family val="3"/>
    </font>
    <font>
      <u/>
      <sz val="8"/>
      <name val="GHEA Grapalat"/>
      <family val="3"/>
    </font>
    <font>
      <b/>
      <i/>
      <sz val="10"/>
      <color indexed="8"/>
      <name val="GHEA Grapalat"/>
      <family val="3"/>
    </font>
    <font>
      <sz val="9"/>
      <color indexed="8"/>
      <name val="GHEA Grapalat"/>
      <family val="3"/>
    </font>
    <font>
      <sz val="11"/>
      <color theme="1"/>
      <name val="Calibri"/>
      <family val="2"/>
      <scheme val="minor"/>
    </font>
    <font>
      <b/>
      <sz val="12"/>
      <color indexed="8"/>
      <name val="GHEA Grapalat"/>
      <family val="3"/>
    </font>
    <font>
      <sz val="10"/>
      <name val="Arial Armenian"/>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168" fontId="16"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9" fillId="0" borderId="0" applyFont="0" applyFill="0" applyBorder="0" applyAlignment="0" applyProtection="0"/>
    <xf numFmtId="0" fontId="18" fillId="0" borderId="0"/>
    <xf numFmtId="0" fontId="19" fillId="0" borderId="0"/>
  </cellStyleXfs>
  <cellXfs count="76">
    <xf numFmtId="0" fontId="0" fillId="0" borderId="0" xfId="0"/>
    <xf numFmtId="0" fontId="3" fillId="0" borderId="0" xfId="0" applyFont="1" applyAlignment="1">
      <alignment vertical="top"/>
    </xf>
    <xf numFmtId="0" fontId="2"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5" fillId="0" borderId="0" xfId="0" applyFont="1" applyFill="1" applyAlignment="1">
      <alignment vertical="top"/>
    </xf>
    <xf numFmtId="0" fontId="4" fillId="0" borderId="0" xfId="0" applyFont="1" applyAlignment="1">
      <alignment horizontal="center" vertical="top"/>
    </xf>
    <xf numFmtId="0" fontId="10" fillId="0" borderId="0" xfId="0" applyFont="1" applyFill="1" applyAlignment="1">
      <alignment vertical="top"/>
    </xf>
    <xf numFmtId="1" fontId="2" fillId="2" borderId="1" xfId="0" applyNumberFormat="1" applyFont="1" applyFill="1" applyBorder="1" applyAlignment="1">
      <alignment vertical="top"/>
    </xf>
    <xf numFmtId="164" fontId="3" fillId="2" borderId="1" xfId="0" quotePrefix="1" applyNumberFormat="1" applyFont="1" applyFill="1" applyBorder="1" applyAlignment="1">
      <alignment vertical="top" wrapText="1"/>
    </xf>
    <xf numFmtId="164" fontId="2" fillId="2" borderId="1" xfId="0" applyNumberFormat="1" applyFont="1" applyFill="1" applyBorder="1" applyAlignment="1">
      <alignment vertical="top" wrapText="1"/>
    </xf>
    <xf numFmtId="164" fontId="11" fillId="2" borderId="1" xfId="0" applyNumberFormat="1" applyFont="1" applyFill="1" applyBorder="1" applyAlignment="1">
      <alignment vertical="top" wrapText="1"/>
    </xf>
    <xf numFmtId="0" fontId="2" fillId="2" borderId="1" xfId="0" applyFont="1" applyFill="1" applyBorder="1" applyAlignment="1">
      <alignment vertical="top"/>
    </xf>
    <xf numFmtId="1"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vertical="top"/>
    </xf>
    <xf numFmtId="164" fontId="4" fillId="2" borderId="1" xfId="0" applyNumberFormat="1" applyFont="1" applyFill="1" applyBorder="1" applyAlignment="1">
      <alignment vertical="top"/>
    </xf>
    <xf numFmtId="164" fontId="4" fillId="2" borderId="1" xfId="0" applyNumberFormat="1" applyFont="1" applyFill="1" applyBorder="1" applyAlignment="1">
      <alignment vertical="top" wrapText="1"/>
    </xf>
    <xf numFmtId="0" fontId="2" fillId="2" borderId="1" xfId="0" applyFont="1" applyFill="1" applyBorder="1" applyAlignment="1">
      <alignment vertical="top" wrapText="1"/>
    </xf>
    <xf numFmtId="0" fontId="4" fillId="2" borderId="1" xfId="0" applyFont="1" applyFill="1" applyBorder="1" applyAlignment="1">
      <alignment vertical="top" wrapText="1"/>
    </xf>
    <xf numFmtId="0" fontId="9" fillId="0" borderId="0" xfId="0" applyFont="1" applyAlignment="1">
      <alignment vertical="top" wrapText="1"/>
    </xf>
    <xf numFmtId="0" fontId="3" fillId="2" borderId="0" xfId="0" applyFont="1" applyFill="1" applyAlignment="1">
      <alignment vertical="top"/>
    </xf>
    <xf numFmtId="166" fontId="3" fillId="2" borderId="0" xfId="1" applyNumberFormat="1" applyFont="1" applyFill="1" applyAlignment="1">
      <alignment vertical="top"/>
    </xf>
    <xf numFmtId="167" fontId="3" fillId="2" borderId="0" xfId="1" applyNumberFormat="1" applyFont="1" applyFill="1" applyAlignment="1">
      <alignment vertical="top"/>
    </xf>
    <xf numFmtId="164" fontId="12" fillId="2" borderId="1" xfId="0" quotePrefix="1" applyNumberFormat="1" applyFont="1" applyFill="1" applyBorder="1" applyAlignment="1">
      <alignment vertical="top" wrapText="1"/>
    </xf>
    <xf numFmtId="164" fontId="11" fillId="2" borderId="1" xfId="0" quotePrefix="1" applyNumberFormat="1" applyFont="1" applyFill="1" applyBorder="1" applyAlignment="1">
      <alignment vertical="top" wrapText="1"/>
    </xf>
    <xf numFmtId="1" fontId="2" fillId="2" borderId="1" xfId="0" applyNumberFormat="1" applyFont="1" applyFill="1" applyBorder="1" applyAlignment="1"/>
    <xf numFmtId="167" fontId="8" fillId="2" borderId="1" xfId="1" applyNumberFormat="1" applyFont="1" applyFill="1" applyBorder="1" applyAlignment="1"/>
    <xf numFmtId="165" fontId="2" fillId="2" borderId="1" xfId="1" applyNumberFormat="1" applyFont="1" applyFill="1" applyBorder="1" applyAlignment="1"/>
    <xf numFmtId="164" fontId="3" fillId="2" borderId="1" xfId="0" applyNumberFormat="1" applyFont="1" applyFill="1" applyBorder="1" applyAlignment="1"/>
    <xf numFmtId="0" fontId="3" fillId="2" borderId="1" xfId="0" applyFont="1" applyFill="1" applyBorder="1" applyAlignment="1"/>
    <xf numFmtId="164" fontId="7" fillId="2" borderId="1" xfId="0" applyNumberFormat="1" applyFont="1" applyFill="1" applyBorder="1" applyAlignment="1"/>
    <xf numFmtId="1" fontId="3" fillId="2" borderId="1" xfId="0" applyNumberFormat="1" applyFont="1" applyFill="1" applyBorder="1" applyAlignment="1"/>
    <xf numFmtId="167" fontId="9" fillId="2" borderId="1" xfId="1" applyNumberFormat="1" applyFont="1" applyFill="1" applyBorder="1" applyAlignment="1"/>
    <xf numFmtId="165" fontId="3" fillId="2" borderId="1" xfId="1" applyNumberFormat="1" applyFont="1" applyFill="1" applyBorder="1" applyAlignment="1"/>
    <xf numFmtId="0" fontId="7" fillId="2" borderId="1" xfId="0" applyFont="1" applyFill="1" applyBorder="1" applyAlignment="1"/>
    <xf numFmtId="166" fontId="3" fillId="2" borderId="1" xfId="1" applyNumberFormat="1" applyFont="1" applyFill="1" applyBorder="1" applyAlignment="1"/>
    <xf numFmtId="166" fontId="2" fillId="2" borderId="1" xfId="1" applyNumberFormat="1" applyFont="1" applyFill="1" applyBorder="1" applyAlignment="1"/>
    <xf numFmtId="43" fontId="9" fillId="2" borderId="1" xfId="1" applyFont="1" applyFill="1" applyBorder="1" applyAlignment="1"/>
    <xf numFmtId="43" fontId="2" fillId="2" borderId="1" xfId="1" applyFont="1" applyFill="1" applyBorder="1" applyAlignment="1"/>
    <xf numFmtId="0" fontId="10" fillId="2" borderId="1" xfId="0" applyFont="1" applyFill="1" applyBorder="1" applyAlignment="1"/>
    <xf numFmtId="1" fontId="10" fillId="2" borderId="1" xfId="0" applyNumberFormat="1" applyFont="1" applyFill="1" applyBorder="1" applyAlignment="1"/>
    <xf numFmtId="164" fontId="2" fillId="2" borderId="1" xfId="0" applyNumberFormat="1" applyFont="1" applyFill="1" applyBorder="1" applyAlignment="1"/>
    <xf numFmtId="166" fontId="4" fillId="2" borderId="1" xfId="1" applyNumberFormat="1" applyFont="1" applyFill="1" applyBorder="1" applyAlignment="1"/>
    <xf numFmtId="1" fontId="4" fillId="2" borderId="1" xfId="0" applyNumberFormat="1" applyFont="1" applyFill="1" applyBorder="1" applyAlignment="1"/>
    <xf numFmtId="1" fontId="8" fillId="2" borderId="1" xfId="1" applyNumberFormat="1" applyFont="1" applyFill="1" applyBorder="1" applyAlignment="1"/>
    <xf numFmtId="165" fontId="4" fillId="2" borderId="1" xfId="0" applyNumberFormat="1" applyFont="1" applyFill="1" applyBorder="1" applyAlignment="1"/>
    <xf numFmtId="167" fontId="14" fillId="2" borderId="1" xfId="1" applyNumberFormat="1" applyFont="1" applyFill="1" applyBorder="1" applyAlignment="1"/>
    <xf numFmtId="0" fontId="5" fillId="2" borderId="1" xfId="0" applyFont="1" applyFill="1" applyBorder="1" applyAlignment="1"/>
    <xf numFmtId="1" fontId="5" fillId="2" borderId="1" xfId="0" applyNumberFormat="1" applyFont="1" applyFill="1" applyBorder="1" applyAlignment="1"/>
    <xf numFmtId="167" fontId="5" fillId="2" borderId="1" xfId="1" applyNumberFormat="1" applyFont="1" applyFill="1" applyBorder="1" applyAlignment="1"/>
    <xf numFmtId="164" fontId="3" fillId="0" borderId="0" xfId="0" applyNumberFormat="1" applyFont="1" applyFill="1" applyAlignment="1">
      <alignment vertical="top"/>
    </xf>
    <xf numFmtId="49" fontId="15" fillId="2" borderId="1" xfId="0" applyNumberFormat="1" applyFont="1" applyFill="1" applyBorder="1" applyAlignment="1">
      <alignment horizontal="center" vertical="top" wrapText="1"/>
    </xf>
    <xf numFmtId="49" fontId="15" fillId="2" borderId="1" xfId="0" applyNumberFormat="1" applyFont="1" applyFill="1" applyBorder="1" applyAlignment="1">
      <alignment vertical="top" wrapText="1"/>
    </xf>
    <xf numFmtId="43" fontId="3" fillId="0" borderId="0" xfId="1" applyFont="1" applyAlignment="1">
      <alignment vertical="top"/>
    </xf>
    <xf numFmtId="43" fontId="3" fillId="0" borderId="0" xfId="0" applyNumberFormat="1" applyFont="1" applyAlignment="1">
      <alignment vertical="top"/>
    </xf>
    <xf numFmtId="43" fontId="3" fillId="0" borderId="0" xfId="0" applyNumberFormat="1" applyFont="1" applyFill="1" applyAlignment="1">
      <alignment vertical="top"/>
    </xf>
    <xf numFmtId="43" fontId="3" fillId="2" borderId="0" xfId="1" applyFont="1" applyFill="1" applyAlignment="1">
      <alignment vertical="top"/>
    </xf>
    <xf numFmtId="166" fontId="3" fillId="0" borderId="0" xfId="1" applyNumberFormat="1" applyFont="1" applyAlignment="1">
      <alignment vertical="top"/>
    </xf>
    <xf numFmtId="0" fontId="2" fillId="0" borderId="0" xfId="0" applyFont="1" applyAlignment="1">
      <alignment horizontal="left" vertical="top"/>
    </xf>
    <xf numFmtId="0" fontId="3"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right" vertical="top"/>
    </xf>
    <xf numFmtId="1" fontId="2" fillId="2" borderId="1" xfId="0" applyNumberFormat="1" applyFont="1" applyFill="1" applyBorder="1" applyAlignment="1">
      <alignment horizontal="center" vertical="top" wrapText="1"/>
    </xf>
    <xf numFmtId="0" fontId="3" fillId="2" borderId="1" xfId="0" applyFont="1" applyFill="1" applyBorder="1" applyAlignment="1"/>
    <xf numFmtId="0" fontId="5" fillId="2" borderId="1" xfId="0" applyFont="1" applyFill="1" applyBorder="1" applyAlignment="1"/>
    <xf numFmtId="164" fontId="2" fillId="2" borderId="1" xfId="0" applyNumberFormat="1" applyFont="1" applyFill="1" applyBorder="1" applyAlignment="1"/>
    <xf numFmtId="0" fontId="3" fillId="0" borderId="0" xfId="0" applyFont="1" applyAlignment="1">
      <alignment horizontal="left" vertical="top"/>
    </xf>
    <xf numFmtId="0" fontId="3" fillId="0" borderId="0" xfId="0" applyFont="1" applyAlignment="1">
      <alignment vertical="center"/>
    </xf>
    <xf numFmtId="0" fontId="17" fillId="0" borderId="0" xfId="0" applyFont="1" applyAlignment="1">
      <alignment horizontal="left" vertical="top"/>
    </xf>
    <xf numFmtId="0" fontId="2" fillId="3" borderId="0" xfId="0" applyFont="1" applyFill="1" applyAlignment="1">
      <alignment horizontal="center" vertical="top"/>
    </xf>
    <xf numFmtId="2" fontId="3" fillId="2" borderId="1" xfId="0" applyNumberFormat="1" applyFont="1" applyFill="1" applyBorder="1" applyAlignment="1">
      <alignment horizontal="center" vertical="center"/>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5" xfId="0" applyNumberFormat="1" applyFont="1" applyFill="1" applyBorder="1" applyAlignment="1">
      <alignment horizontal="center" vertical="center" wrapText="1"/>
    </xf>
    <xf numFmtId="0" fontId="4" fillId="0" borderId="2" xfId="0" applyFont="1" applyBorder="1" applyAlignment="1">
      <alignment horizontal="center" vertical="top"/>
    </xf>
    <xf numFmtId="49" fontId="2" fillId="2" borderId="1" xfId="0" applyNumberFormat="1" applyFont="1" applyFill="1" applyBorder="1" applyAlignment="1">
      <alignment horizontal="center" vertical="top" wrapText="1"/>
    </xf>
  </cellXfs>
  <cellStyles count="8">
    <cellStyle name="Comma" xfId="1" builtinId="3"/>
    <cellStyle name="Comma 2" xfId="3"/>
    <cellStyle name="Comma 3" xfId="4"/>
    <cellStyle name="Comma 4" xfId="5"/>
    <cellStyle name="Comma 5" xfId="2"/>
    <cellStyle name="Normal" xfId="0" builtinId="0"/>
    <cellStyle name="Normal 2" xfId="6"/>
    <cellStyle name="Normal 3" xfId="7"/>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V30"/>
  <sheetViews>
    <sheetView tabSelected="1" zoomScaleNormal="100" workbookViewId="0">
      <pane xSplit="7470" topLeftCell="Q1" activePane="topRight"/>
      <selection activeCell="AM6" sqref="AM6"/>
      <selection pane="topRight" activeCell="T27" activeCellId="2" sqref="AH27 AA27 T27"/>
    </sheetView>
  </sheetViews>
  <sheetFormatPr defaultColWidth="9.140625" defaultRowHeight="13.5" x14ac:dyDescent="0.25"/>
  <cols>
    <col min="1" max="1" width="4" style="1" customWidth="1"/>
    <col min="2" max="2" width="3.85546875" style="1" customWidth="1"/>
    <col min="3" max="3" width="57.42578125" style="1" customWidth="1"/>
    <col min="4" max="4" width="9" style="1" customWidth="1"/>
    <col min="5" max="5" width="11.7109375" style="1" customWidth="1"/>
    <col min="6" max="6" width="14.42578125" style="1" customWidth="1"/>
    <col min="7" max="7" width="6.5703125" style="1" customWidth="1"/>
    <col min="8" max="8" width="11.7109375" style="1" customWidth="1"/>
    <col min="9" max="9" width="14.42578125" style="1" customWidth="1"/>
    <col min="10" max="10" width="7" style="1" hidden="1" customWidth="1"/>
    <col min="11" max="11" width="10.140625" style="1" hidden="1" customWidth="1"/>
    <col min="12" max="12" width="13.28515625" style="1" hidden="1" customWidth="1"/>
    <col min="13" max="13" width="0" style="1" hidden="1" customWidth="1"/>
    <col min="14" max="14" width="10.5703125" style="1" hidden="1" customWidth="1"/>
    <col min="15" max="15" width="13.85546875" style="1" hidden="1" customWidth="1"/>
    <col min="16" max="16" width="6.28515625" style="1" customWidth="1"/>
    <col min="17" max="17" width="7.42578125" style="1" customWidth="1"/>
    <col min="18" max="18" width="6.85546875" style="1" customWidth="1"/>
    <col min="19" max="19" width="7.28515625" style="1" customWidth="1"/>
    <col min="20" max="20" width="8" style="1" customWidth="1"/>
    <col min="21" max="21" width="11" style="1" customWidth="1"/>
    <col min="22" max="22" width="14.140625" style="1" customWidth="1"/>
    <col min="23" max="23" width="7.85546875" style="1" customWidth="1"/>
    <col min="24" max="24" width="9.28515625" style="1" customWidth="1"/>
    <col min="25" max="25" width="6.5703125" style="1" customWidth="1"/>
    <col min="26" max="26" width="7.28515625" style="1" customWidth="1"/>
    <col min="27" max="27" width="6.5703125" style="1" customWidth="1"/>
    <col min="28" max="28" width="11.5703125" style="1" customWidth="1"/>
    <col min="29" max="29" width="14.140625" style="1" customWidth="1"/>
    <col min="30" max="30" width="8" style="1" customWidth="1"/>
    <col min="31" max="31" width="9" style="1" customWidth="1"/>
    <col min="32" max="32" width="6.140625" style="1" customWidth="1"/>
    <col min="33" max="33" width="7.28515625" style="1" customWidth="1"/>
    <col min="34" max="34" width="6.42578125" style="1" customWidth="1"/>
    <col min="35" max="35" width="13.140625" style="1" customWidth="1"/>
    <col min="36" max="36" width="14.140625" style="1" customWidth="1"/>
    <col min="37" max="37" width="11.7109375" style="1" customWidth="1"/>
    <col min="38" max="39" width="14.140625" style="1" customWidth="1"/>
    <col min="40" max="40" width="6.28515625" style="1" customWidth="1"/>
    <col min="41" max="41" width="8.42578125" style="1" customWidth="1"/>
    <col min="42" max="42" width="7.5703125" style="1" customWidth="1"/>
    <col min="43" max="43" width="7.28515625" style="1" customWidth="1"/>
    <col min="44" max="44" width="9.140625" style="1"/>
    <col min="45" max="45" width="10.42578125" style="1" customWidth="1"/>
    <col min="46" max="46" width="14.5703125" style="1" customWidth="1"/>
    <col min="47" max="47" width="9.140625" style="1"/>
    <col min="48" max="48" width="11.7109375" style="1" bestFit="1" customWidth="1"/>
    <col min="49" max="16384" width="9.140625" style="1"/>
  </cols>
  <sheetData>
    <row r="2" spans="1:48" ht="17.25" customHeight="1" x14ac:dyDescent="0.25">
      <c r="B2" s="6"/>
      <c r="C2" s="6" t="s">
        <v>25</v>
      </c>
      <c r="D2" s="6"/>
      <c r="E2" s="6"/>
      <c r="F2" s="6"/>
      <c r="G2" s="6"/>
      <c r="H2" s="6"/>
      <c r="I2" s="6"/>
      <c r="J2" s="6"/>
      <c r="K2" s="6"/>
      <c r="L2" s="6"/>
      <c r="M2" s="6"/>
      <c r="N2" s="6"/>
      <c r="O2" s="6"/>
      <c r="P2" s="6"/>
      <c r="Q2" s="58" t="s">
        <v>39</v>
      </c>
      <c r="S2" s="60"/>
      <c r="T2" s="59"/>
      <c r="V2" s="69">
        <v>15000</v>
      </c>
      <c r="W2" s="6"/>
      <c r="X2" s="60"/>
      <c r="Y2" s="58" t="s">
        <v>39</v>
      </c>
      <c r="Z2" s="60"/>
      <c r="AC2" s="69">
        <v>15000</v>
      </c>
      <c r="AD2" s="59"/>
      <c r="AE2" s="58" t="s">
        <v>39</v>
      </c>
      <c r="AF2" s="6"/>
      <c r="AG2" s="60"/>
      <c r="AH2" s="6"/>
      <c r="AI2" s="6"/>
      <c r="AJ2" s="69">
        <v>17000</v>
      </c>
      <c r="AK2" s="6"/>
      <c r="AL2" s="6"/>
      <c r="AM2" s="6"/>
      <c r="AN2" s="6"/>
      <c r="AO2" s="6"/>
      <c r="AP2" s="6"/>
      <c r="AQ2" s="6"/>
      <c r="AR2" s="6"/>
      <c r="AS2" s="6"/>
      <c r="AT2" s="6"/>
    </row>
    <row r="3" spans="1:48" ht="25.5" customHeight="1" x14ac:dyDescent="0.25">
      <c r="C3" s="68" t="s">
        <v>41</v>
      </c>
      <c r="Q3" s="66" t="s">
        <v>40</v>
      </c>
      <c r="S3" s="59"/>
      <c r="T3" s="59"/>
      <c r="U3" s="61"/>
      <c r="V3" s="69">
        <v>5000</v>
      </c>
      <c r="X3" s="59"/>
      <c r="Y3" s="66" t="s">
        <v>40</v>
      </c>
      <c r="Z3" s="59"/>
      <c r="AA3" s="59"/>
      <c r="AC3" s="69">
        <v>5000</v>
      </c>
      <c r="AD3" s="59"/>
      <c r="AE3" s="66" t="s">
        <v>40</v>
      </c>
      <c r="AG3" s="59"/>
      <c r="AJ3" s="69">
        <v>5000</v>
      </c>
      <c r="AT3" s="54"/>
    </row>
    <row r="4" spans="1:48" ht="18" customHeight="1" x14ac:dyDescent="0.25">
      <c r="B4" s="74"/>
      <c r="C4" s="74"/>
      <c r="V4" s="59"/>
      <c r="W4" s="59"/>
      <c r="AC4" s="59"/>
      <c r="AD4" s="59"/>
      <c r="AI4" s="59"/>
      <c r="AJ4" s="59"/>
    </row>
    <row r="5" spans="1:48" s="67" customFormat="1" ht="31.5" customHeight="1" x14ac:dyDescent="0.25">
      <c r="B5" s="75" t="s">
        <v>0</v>
      </c>
      <c r="C5" s="75" t="s">
        <v>1</v>
      </c>
      <c r="D5" s="71" t="s">
        <v>42</v>
      </c>
      <c r="E5" s="72"/>
      <c r="F5" s="73"/>
      <c r="G5" s="71" t="s">
        <v>43</v>
      </c>
      <c r="H5" s="72"/>
      <c r="I5" s="73"/>
      <c r="J5" s="71" t="s">
        <v>37</v>
      </c>
      <c r="K5" s="72"/>
      <c r="L5" s="73"/>
      <c r="M5" s="71" t="s">
        <v>33</v>
      </c>
      <c r="N5" s="72"/>
      <c r="O5" s="73"/>
      <c r="P5" s="70" t="s">
        <v>31</v>
      </c>
      <c r="Q5" s="70"/>
      <c r="R5" s="70"/>
      <c r="S5" s="70"/>
      <c r="T5" s="70"/>
      <c r="U5" s="70"/>
      <c r="V5" s="70"/>
      <c r="W5" s="70" t="s">
        <v>34</v>
      </c>
      <c r="X5" s="70"/>
      <c r="Y5" s="70"/>
      <c r="Z5" s="70"/>
      <c r="AA5" s="70"/>
      <c r="AB5" s="70"/>
      <c r="AC5" s="70"/>
      <c r="AD5" s="70" t="s">
        <v>35</v>
      </c>
      <c r="AE5" s="70"/>
      <c r="AF5" s="70"/>
      <c r="AG5" s="70"/>
      <c r="AH5" s="70"/>
      <c r="AI5" s="70"/>
      <c r="AJ5" s="70"/>
      <c r="AK5" s="70" t="s">
        <v>38</v>
      </c>
      <c r="AL5" s="70"/>
      <c r="AM5" s="70"/>
      <c r="AN5" s="70" t="s">
        <v>36</v>
      </c>
      <c r="AO5" s="70"/>
      <c r="AP5" s="70"/>
      <c r="AQ5" s="70"/>
      <c r="AR5" s="70"/>
      <c r="AS5" s="70"/>
      <c r="AT5" s="70"/>
    </row>
    <row r="6" spans="1:48" s="2" customFormat="1" ht="86.25" customHeight="1" x14ac:dyDescent="0.25">
      <c r="B6" s="75"/>
      <c r="C6" s="75"/>
      <c r="D6" s="51" t="s">
        <v>3</v>
      </c>
      <c r="E6" s="51" t="s">
        <v>4</v>
      </c>
      <c r="F6" s="51" t="s">
        <v>2</v>
      </c>
      <c r="G6" s="51" t="s">
        <v>3</v>
      </c>
      <c r="H6" s="51" t="s">
        <v>4</v>
      </c>
      <c r="I6" s="51" t="s">
        <v>2</v>
      </c>
      <c r="J6" s="51" t="s">
        <v>3</v>
      </c>
      <c r="K6" s="51" t="s">
        <v>4</v>
      </c>
      <c r="L6" s="51" t="s">
        <v>2</v>
      </c>
      <c r="M6" s="51" t="s">
        <v>3</v>
      </c>
      <c r="N6" s="51" t="s">
        <v>4</v>
      </c>
      <c r="O6" s="51" t="s">
        <v>2</v>
      </c>
      <c r="P6" s="52" t="s">
        <v>15</v>
      </c>
      <c r="Q6" s="52" t="s">
        <v>13</v>
      </c>
      <c r="R6" s="52" t="s">
        <v>14</v>
      </c>
      <c r="S6" s="52" t="s">
        <v>16</v>
      </c>
      <c r="T6" s="51" t="s">
        <v>3</v>
      </c>
      <c r="U6" s="51" t="s">
        <v>4</v>
      </c>
      <c r="V6" s="51" t="s">
        <v>2</v>
      </c>
      <c r="W6" s="52" t="s">
        <v>15</v>
      </c>
      <c r="X6" s="52" t="s">
        <v>13</v>
      </c>
      <c r="Y6" s="52" t="s">
        <v>14</v>
      </c>
      <c r="Z6" s="52" t="s">
        <v>16</v>
      </c>
      <c r="AA6" s="51" t="s">
        <v>3</v>
      </c>
      <c r="AB6" s="51" t="s">
        <v>4</v>
      </c>
      <c r="AC6" s="51" t="s">
        <v>2</v>
      </c>
      <c r="AD6" s="52" t="s">
        <v>15</v>
      </c>
      <c r="AE6" s="52" t="s">
        <v>13</v>
      </c>
      <c r="AF6" s="52" t="s">
        <v>14</v>
      </c>
      <c r="AG6" s="52" t="s">
        <v>16</v>
      </c>
      <c r="AH6" s="51" t="s">
        <v>3</v>
      </c>
      <c r="AI6" s="51" t="s">
        <v>4</v>
      </c>
      <c r="AJ6" s="51" t="s">
        <v>2</v>
      </c>
      <c r="AK6" s="51" t="s">
        <v>3</v>
      </c>
      <c r="AL6" s="51" t="s">
        <v>4</v>
      </c>
      <c r="AM6" s="51" t="s">
        <v>2</v>
      </c>
      <c r="AN6" s="52" t="s">
        <v>15</v>
      </c>
      <c r="AO6" s="52" t="s">
        <v>13</v>
      </c>
      <c r="AP6" s="52" t="s">
        <v>14</v>
      </c>
      <c r="AQ6" s="52" t="s">
        <v>16</v>
      </c>
      <c r="AR6" s="51" t="s">
        <v>3</v>
      </c>
      <c r="AS6" s="51" t="s">
        <v>4</v>
      </c>
      <c r="AT6" s="51" t="s">
        <v>2</v>
      </c>
    </row>
    <row r="7" spans="1:48" s="3" customFormat="1" ht="15" customHeight="1" x14ac:dyDescent="0.25">
      <c r="A7" s="2"/>
      <c r="B7" s="13"/>
      <c r="C7" s="13"/>
      <c r="D7" s="13">
        <v>1</v>
      </c>
      <c r="E7" s="13">
        <v>2</v>
      </c>
      <c r="F7" s="13">
        <v>3</v>
      </c>
      <c r="G7" s="13">
        <v>4</v>
      </c>
      <c r="H7" s="13">
        <v>5</v>
      </c>
      <c r="I7" s="13">
        <v>6</v>
      </c>
      <c r="J7" s="13">
        <v>7</v>
      </c>
      <c r="K7" s="13">
        <v>8</v>
      </c>
      <c r="L7" s="62">
        <v>9</v>
      </c>
      <c r="M7" s="62">
        <v>10</v>
      </c>
      <c r="N7" s="62">
        <v>11</v>
      </c>
      <c r="O7" s="62">
        <v>12</v>
      </c>
      <c r="P7" s="62">
        <v>13</v>
      </c>
      <c r="Q7" s="62">
        <v>14</v>
      </c>
      <c r="R7" s="62">
        <v>15</v>
      </c>
      <c r="S7" s="62">
        <v>16</v>
      </c>
      <c r="T7" s="62">
        <v>17</v>
      </c>
      <c r="U7" s="62">
        <v>18</v>
      </c>
      <c r="V7" s="62">
        <v>19</v>
      </c>
      <c r="W7" s="62">
        <v>20</v>
      </c>
      <c r="X7" s="62">
        <v>21</v>
      </c>
      <c r="Y7" s="62">
        <v>22</v>
      </c>
      <c r="Z7" s="62">
        <v>23</v>
      </c>
      <c r="AA7" s="62">
        <v>24</v>
      </c>
      <c r="AB7" s="62">
        <v>25</v>
      </c>
      <c r="AC7" s="62">
        <v>26</v>
      </c>
      <c r="AD7" s="62">
        <v>27</v>
      </c>
      <c r="AE7" s="62">
        <v>28</v>
      </c>
      <c r="AF7" s="62">
        <v>29</v>
      </c>
      <c r="AG7" s="62">
        <v>30</v>
      </c>
      <c r="AH7" s="62">
        <v>31</v>
      </c>
      <c r="AI7" s="62">
        <v>32</v>
      </c>
      <c r="AJ7" s="62">
        <v>33</v>
      </c>
      <c r="AK7" s="62">
        <v>34</v>
      </c>
      <c r="AL7" s="62">
        <v>35</v>
      </c>
      <c r="AM7" s="62">
        <v>36</v>
      </c>
      <c r="AN7" s="62">
        <v>37</v>
      </c>
      <c r="AO7" s="62">
        <v>38</v>
      </c>
      <c r="AP7" s="62">
        <v>39</v>
      </c>
      <c r="AQ7" s="62">
        <v>40</v>
      </c>
      <c r="AR7" s="62">
        <v>41</v>
      </c>
      <c r="AS7" s="62">
        <v>42</v>
      </c>
      <c r="AT7" s="62">
        <v>43</v>
      </c>
    </row>
    <row r="8" spans="1:48" s="4" customFormat="1" ht="23.1" customHeight="1" x14ac:dyDescent="0.25">
      <c r="A8" s="2"/>
      <c r="B8" s="8">
        <v>1</v>
      </c>
      <c r="C8" s="14" t="s">
        <v>6</v>
      </c>
      <c r="D8" s="25">
        <v>3</v>
      </c>
      <c r="E8" s="26">
        <v>925960</v>
      </c>
      <c r="F8" s="27">
        <f t="shared" ref="F8:F22" si="0">D8*E8*12/1000</f>
        <v>33334.559999999998</v>
      </c>
      <c r="G8" s="25">
        <v>3</v>
      </c>
      <c r="H8" s="26">
        <v>925960</v>
      </c>
      <c r="I8" s="27">
        <f t="shared" ref="I8:I22" si="1">G8*H8*12/1000</f>
        <v>33334.559999999998</v>
      </c>
      <c r="J8" s="25">
        <v>3</v>
      </c>
      <c r="K8" s="26">
        <v>925960</v>
      </c>
      <c r="L8" s="27">
        <f t="shared" ref="L8:L15" si="2">J8*K8*12/1000</f>
        <v>33334.559999999998</v>
      </c>
      <c r="M8" s="25">
        <v>3</v>
      </c>
      <c r="N8" s="26">
        <v>925960</v>
      </c>
      <c r="O8" s="27">
        <f t="shared" ref="O8:O15" si="3">M8*N8*12/1000</f>
        <v>33334.559999999998</v>
      </c>
      <c r="P8" s="28"/>
      <c r="Q8" s="64"/>
      <c r="R8" s="30"/>
      <c r="S8" s="29"/>
      <c r="T8" s="25">
        <v>3</v>
      </c>
      <c r="U8" s="26">
        <v>925960</v>
      </c>
      <c r="V8" s="27">
        <f t="shared" ref="V8:V12" si="4">T8*U8*12/1000</f>
        <v>33334.559999999998</v>
      </c>
      <c r="W8" s="28"/>
      <c r="X8" s="29"/>
      <c r="Y8" s="30"/>
      <c r="Z8" s="29"/>
      <c r="AA8" s="25">
        <v>3</v>
      </c>
      <c r="AB8" s="26">
        <v>925960</v>
      </c>
      <c r="AC8" s="27">
        <f t="shared" ref="AC8:AC12" si="5">AA8*AB8*12/1000</f>
        <v>33334.559999999998</v>
      </c>
      <c r="AD8" s="28"/>
      <c r="AE8" s="29"/>
      <c r="AF8" s="30"/>
      <c r="AG8" s="29"/>
      <c r="AH8" s="25">
        <v>3</v>
      </c>
      <c r="AI8" s="26">
        <v>925960</v>
      </c>
      <c r="AJ8" s="27">
        <f t="shared" ref="AJ8:AJ12" si="6">AH8*AI8*12/1000</f>
        <v>33334.559999999998</v>
      </c>
      <c r="AK8" s="25"/>
      <c r="AL8" s="26"/>
      <c r="AM8" s="27">
        <f t="shared" ref="AM8:AM22" si="7">AK8*AL8*12/1000</f>
        <v>0</v>
      </c>
      <c r="AN8" s="28"/>
      <c r="AO8" s="28"/>
      <c r="AP8" s="28"/>
      <c r="AQ8" s="28"/>
      <c r="AR8" s="31"/>
      <c r="AS8" s="28"/>
      <c r="AT8" s="27">
        <f t="shared" ref="AT8:AT12" si="8">AR8*AS8*12/1000</f>
        <v>0</v>
      </c>
    </row>
    <row r="9" spans="1:48" s="4" customFormat="1" ht="23.1" customHeight="1" x14ac:dyDescent="0.25">
      <c r="A9" s="2"/>
      <c r="B9" s="8">
        <v>2</v>
      </c>
      <c r="C9" s="10" t="s">
        <v>7</v>
      </c>
      <c r="D9" s="25">
        <v>8</v>
      </c>
      <c r="E9" s="26">
        <v>675840</v>
      </c>
      <c r="F9" s="27">
        <f t="shared" si="0"/>
        <v>64880.639999999999</v>
      </c>
      <c r="G9" s="25">
        <v>8</v>
      </c>
      <c r="H9" s="26">
        <v>675850</v>
      </c>
      <c r="I9" s="27">
        <f t="shared" si="1"/>
        <v>64881.599999999999</v>
      </c>
      <c r="J9" s="25">
        <v>6</v>
      </c>
      <c r="K9" s="26">
        <v>628817</v>
      </c>
      <c r="L9" s="27">
        <f t="shared" si="2"/>
        <v>45274.824000000001</v>
      </c>
      <c r="M9" s="25">
        <v>6</v>
      </c>
      <c r="N9" s="26">
        <v>628817</v>
      </c>
      <c r="O9" s="27">
        <f t="shared" si="3"/>
        <v>45274.824000000001</v>
      </c>
      <c r="P9" s="28"/>
      <c r="Q9" s="64"/>
      <c r="R9" s="30"/>
      <c r="S9" s="29"/>
      <c r="T9" s="25">
        <v>8</v>
      </c>
      <c r="U9" s="26">
        <v>675839</v>
      </c>
      <c r="V9" s="27">
        <f t="shared" si="4"/>
        <v>64880.544000000002</v>
      </c>
      <c r="W9" s="28"/>
      <c r="X9" s="29"/>
      <c r="Y9" s="30"/>
      <c r="Z9" s="29"/>
      <c r="AA9" s="25">
        <v>8</v>
      </c>
      <c r="AB9" s="26">
        <v>675839</v>
      </c>
      <c r="AC9" s="27">
        <f t="shared" si="5"/>
        <v>64880.544000000002</v>
      </c>
      <c r="AD9" s="28"/>
      <c r="AE9" s="29"/>
      <c r="AF9" s="30"/>
      <c r="AG9" s="29"/>
      <c r="AH9" s="25">
        <v>8</v>
      </c>
      <c r="AI9" s="26">
        <v>675839</v>
      </c>
      <c r="AJ9" s="27">
        <f t="shared" si="6"/>
        <v>64880.544000000002</v>
      </c>
      <c r="AK9" s="25"/>
      <c r="AL9" s="26"/>
      <c r="AM9" s="27">
        <f t="shared" si="7"/>
        <v>0</v>
      </c>
      <c r="AN9" s="28"/>
      <c r="AO9" s="28"/>
      <c r="AP9" s="28"/>
      <c r="AQ9" s="28"/>
      <c r="AR9" s="31"/>
      <c r="AS9" s="28"/>
      <c r="AT9" s="27">
        <f t="shared" si="8"/>
        <v>0</v>
      </c>
    </row>
    <row r="10" spans="1:48" s="4" customFormat="1" ht="23.1" customHeight="1" x14ac:dyDescent="0.25">
      <c r="A10" s="2"/>
      <c r="B10" s="8">
        <v>3</v>
      </c>
      <c r="C10" s="14" t="s">
        <v>10</v>
      </c>
      <c r="D10" s="25">
        <v>75</v>
      </c>
      <c r="E10" s="26">
        <v>484695</v>
      </c>
      <c r="F10" s="27">
        <f t="shared" si="0"/>
        <v>436225.5</v>
      </c>
      <c r="G10" s="25">
        <v>77</v>
      </c>
      <c r="H10" s="26">
        <v>490885</v>
      </c>
      <c r="I10" s="27">
        <f t="shared" si="1"/>
        <v>453577.74</v>
      </c>
      <c r="J10" s="25">
        <v>82</v>
      </c>
      <c r="K10" s="26">
        <v>504671</v>
      </c>
      <c r="L10" s="27">
        <f t="shared" si="2"/>
        <v>496596.26400000002</v>
      </c>
      <c r="M10" s="25">
        <v>82</v>
      </c>
      <c r="N10" s="26">
        <v>504671</v>
      </c>
      <c r="O10" s="27">
        <f t="shared" si="3"/>
        <v>496596.26400000002</v>
      </c>
      <c r="P10" s="28"/>
      <c r="Q10" s="64"/>
      <c r="R10" s="30"/>
      <c r="S10" s="29"/>
      <c r="T10" s="25">
        <v>82</v>
      </c>
      <c r="U10" s="26">
        <v>500670</v>
      </c>
      <c r="V10" s="27">
        <f t="shared" si="4"/>
        <v>492659.28</v>
      </c>
      <c r="W10" s="28"/>
      <c r="X10" s="29"/>
      <c r="Y10" s="30"/>
      <c r="Z10" s="29"/>
      <c r="AA10" s="25">
        <v>90</v>
      </c>
      <c r="AB10" s="26">
        <v>482164</v>
      </c>
      <c r="AC10" s="27">
        <f t="shared" si="5"/>
        <v>520737.12</v>
      </c>
      <c r="AD10" s="28"/>
      <c r="AE10" s="29"/>
      <c r="AF10" s="30"/>
      <c r="AG10" s="29"/>
      <c r="AH10" s="25">
        <v>97</v>
      </c>
      <c r="AI10" s="26">
        <v>444320</v>
      </c>
      <c r="AJ10" s="27">
        <f t="shared" si="6"/>
        <v>517188.48</v>
      </c>
      <c r="AK10" s="25"/>
      <c r="AL10" s="26"/>
      <c r="AM10" s="27">
        <f t="shared" si="7"/>
        <v>0</v>
      </c>
      <c r="AN10" s="28"/>
      <c r="AO10" s="28"/>
      <c r="AP10" s="28"/>
      <c r="AQ10" s="28"/>
      <c r="AR10" s="31"/>
      <c r="AS10" s="28"/>
      <c r="AT10" s="27">
        <f t="shared" si="8"/>
        <v>0</v>
      </c>
      <c r="AV10" s="55"/>
    </row>
    <row r="11" spans="1:48" s="4" customFormat="1" ht="23.1" customHeight="1" x14ac:dyDescent="0.25">
      <c r="A11" s="2"/>
      <c r="B11" s="8">
        <v>4</v>
      </c>
      <c r="C11" s="14" t="s">
        <v>11</v>
      </c>
      <c r="D11" s="25">
        <v>354</v>
      </c>
      <c r="E11" s="26">
        <v>389151</v>
      </c>
      <c r="F11" s="27">
        <f t="shared" si="0"/>
        <v>1653113.4480000001</v>
      </c>
      <c r="G11" s="25">
        <v>355</v>
      </c>
      <c r="H11" s="26">
        <v>400995</v>
      </c>
      <c r="I11" s="27">
        <f t="shared" si="1"/>
        <v>1708238.7</v>
      </c>
      <c r="J11" s="25">
        <v>339</v>
      </c>
      <c r="K11" s="26">
        <v>389530</v>
      </c>
      <c r="L11" s="27">
        <f t="shared" si="2"/>
        <v>1584608.04</v>
      </c>
      <c r="M11" s="25">
        <v>386</v>
      </c>
      <c r="N11" s="26">
        <v>383835</v>
      </c>
      <c r="O11" s="27">
        <f t="shared" si="3"/>
        <v>1777923.72</v>
      </c>
      <c r="P11" s="28"/>
      <c r="Q11" s="64"/>
      <c r="R11" s="30"/>
      <c r="S11" s="29"/>
      <c r="T11" s="25">
        <v>386</v>
      </c>
      <c r="U11" s="26">
        <v>385835</v>
      </c>
      <c r="V11" s="27">
        <f t="shared" si="4"/>
        <v>1787187.72</v>
      </c>
      <c r="W11" s="28"/>
      <c r="X11" s="29"/>
      <c r="Y11" s="30"/>
      <c r="Z11" s="29"/>
      <c r="AA11" s="25">
        <v>390</v>
      </c>
      <c r="AB11" s="26">
        <v>383370</v>
      </c>
      <c r="AC11" s="27">
        <f t="shared" si="5"/>
        <v>1794171.6</v>
      </c>
      <c r="AD11" s="28"/>
      <c r="AE11" s="29"/>
      <c r="AF11" s="30"/>
      <c r="AG11" s="29"/>
      <c r="AH11" s="25">
        <v>390</v>
      </c>
      <c r="AI11" s="26">
        <v>383370</v>
      </c>
      <c r="AJ11" s="27">
        <f t="shared" si="6"/>
        <v>1794171.6</v>
      </c>
      <c r="AK11" s="25"/>
      <c r="AL11" s="26"/>
      <c r="AM11" s="27">
        <f t="shared" si="7"/>
        <v>0</v>
      </c>
      <c r="AN11" s="28"/>
      <c r="AO11" s="28"/>
      <c r="AP11" s="28"/>
      <c r="AQ11" s="28"/>
      <c r="AR11" s="31"/>
      <c r="AS11" s="28"/>
      <c r="AT11" s="27">
        <f t="shared" si="8"/>
        <v>0</v>
      </c>
    </row>
    <row r="12" spans="1:48" s="4" customFormat="1" ht="27.75" customHeight="1" x14ac:dyDescent="0.25">
      <c r="A12" s="2"/>
      <c r="B12" s="8">
        <v>5</v>
      </c>
      <c r="C12" s="10" t="s">
        <v>12</v>
      </c>
      <c r="D12" s="25">
        <v>12</v>
      </c>
      <c r="E12" s="26">
        <v>421818</v>
      </c>
      <c r="F12" s="27">
        <f t="shared" si="0"/>
        <v>60741.792000000001</v>
      </c>
      <c r="G12" s="25">
        <v>12</v>
      </c>
      <c r="H12" s="26">
        <v>421830</v>
      </c>
      <c r="I12" s="27">
        <f t="shared" si="1"/>
        <v>60743.519999999997</v>
      </c>
      <c r="J12" s="25">
        <v>15</v>
      </c>
      <c r="K12" s="26">
        <v>410460</v>
      </c>
      <c r="L12" s="27">
        <f t="shared" si="2"/>
        <v>73882.8</v>
      </c>
      <c r="M12" s="25">
        <v>15</v>
      </c>
      <c r="N12" s="26">
        <v>410460</v>
      </c>
      <c r="O12" s="27">
        <f t="shared" si="3"/>
        <v>73882.8</v>
      </c>
      <c r="P12" s="28"/>
      <c r="Q12" s="64"/>
      <c r="R12" s="30"/>
      <c r="S12" s="29"/>
      <c r="T12" s="25">
        <v>15</v>
      </c>
      <c r="U12" s="26">
        <v>410460</v>
      </c>
      <c r="V12" s="27">
        <f t="shared" si="4"/>
        <v>73882.8</v>
      </c>
      <c r="W12" s="28"/>
      <c r="X12" s="29"/>
      <c r="Y12" s="30"/>
      <c r="Z12" s="29"/>
      <c r="AA12" s="25">
        <v>15</v>
      </c>
      <c r="AB12" s="26">
        <v>438274.4</v>
      </c>
      <c r="AC12" s="27">
        <f t="shared" si="5"/>
        <v>78889.392000000007</v>
      </c>
      <c r="AD12" s="28"/>
      <c r="AE12" s="29"/>
      <c r="AF12" s="30"/>
      <c r="AG12" s="29"/>
      <c r="AH12" s="25">
        <v>15</v>
      </c>
      <c r="AI12" s="26">
        <v>495360</v>
      </c>
      <c r="AJ12" s="27">
        <f t="shared" si="6"/>
        <v>89164.800000000003</v>
      </c>
      <c r="AK12" s="25"/>
      <c r="AL12" s="26"/>
      <c r="AM12" s="27">
        <f t="shared" si="7"/>
        <v>0</v>
      </c>
      <c r="AN12" s="28"/>
      <c r="AO12" s="28"/>
      <c r="AP12" s="28"/>
      <c r="AQ12" s="28"/>
      <c r="AR12" s="31"/>
      <c r="AS12" s="28"/>
      <c r="AT12" s="27">
        <f t="shared" si="8"/>
        <v>0</v>
      </c>
    </row>
    <row r="13" spans="1:48" s="4" customFormat="1" ht="27.75" customHeight="1" x14ac:dyDescent="0.25">
      <c r="A13" s="2"/>
      <c r="B13" s="8">
        <v>6</v>
      </c>
      <c r="C13" s="14" t="s">
        <v>26</v>
      </c>
      <c r="D13" s="25">
        <v>28</v>
      </c>
      <c r="E13" s="32">
        <v>175585</v>
      </c>
      <c r="F13" s="27">
        <f t="shared" si="0"/>
        <v>58996.56</v>
      </c>
      <c r="G13" s="25">
        <v>29</v>
      </c>
      <c r="H13" s="32">
        <v>175585</v>
      </c>
      <c r="I13" s="27">
        <f t="shared" si="1"/>
        <v>61103.58</v>
      </c>
      <c r="J13" s="25">
        <v>36</v>
      </c>
      <c r="K13" s="32">
        <v>241000</v>
      </c>
      <c r="L13" s="27">
        <f t="shared" si="2"/>
        <v>104112</v>
      </c>
      <c r="M13" s="25">
        <v>36</v>
      </c>
      <c r="N13" s="32">
        <v>241000</v>
      </c>
      <c r="O13" s="27">
        <f t="shared" si="3"/>
        <v>104112</v>
      </c>
      <c r="P13" s="28">
        <v>30</v>
      </c>
      <c r="Q13" s="63">
        <v>15000</v>
      </c>
      <c r="R13" s="30">
        <v>6.5</v>
      </c>
      <c r="S13" s="29">
        <v>5000</v>
      </c>
      <c r="T13" s="25">
        <v>36</v>
      </c>
      <c r="U13" s="32">
        <f>V13/T13/12*1000</f>
        <v>247500</v>
      </c>
      <c r="V13" s="33">
        <f>(Q13*R13+P13*S13)*T13*12/1000</f>
        <v>106920</v>
      </c>
      <c r="W13" s="28">
        <v>30</v>
      </c>
      <c r="X13" s="29">
        <v>16000</v>
      </c>
      <c r="Y13" s="30">
        <v>6.5</v>
      </c>
      <c r="Z13" s="29">
        <v>5000</v>
      </c>
      <c r="AA13" s="25">
        <v>37</v>
      </c>
      <c r="AB13" s="32">
        <f>AC13/AA13/12*1000</f>
        <v>254000</v>
      </c>
      <c r="AC13" s="33">
        <f>(X13*Y13+W13*Z13)*AA13*12/1000</f>
        <v>112776</v>
      </c>
      <c r="AD13" s="28">
        <v>30</v>
      </c>
      <c r="AE13" s="29">
        <v>17000</v>
      </c>
      <c r="AF13" s="30">
        <v>6.5</v>
      </c>
      <c r="AG13" s="29">
        <v>5000</v>
      </c>
      <c r="AH13" s="25">
        <v>39</v>
      </c>
      <c r="AI13" s="32">
        <f>AJ13/AH13/12*1000</f>
        <v>260500</v>
      </c>
      <c r="AJ13" s="33">
        <f>(AE13*AF13+AD13*AG13)*AH13*12/1000</f>
        <v>121914</v>
      </c>
      <c r="AK13" s="25"/>
      <c r="AL13" s="32"/>
      <c r="AM13" s="27">
        <f t="shared" si="7"/>
        <v>0</v>
      </c>
      <c r="AN13" s="28"/>
      <c r="AO13" s="28"/>
      <c r="AP13" s="28"/>
      <c r="AQ13" s="28"/>
      <c r="AR13" s="31"/>
      <c r="AS13" s="28"/>
      <c r="AT13" s="33">
        <f>(AO13*AP13+AN13*AQ13)*AR13*12/1000</f>
        <v>0</v>
      </c>
    </row>
    <row r="14" spans="1:48" s="4" customFormat="1" ht="23.1" customHeight="1" x14ac:dyDescent="0.25">
      <c r="B14" s="8">
        <v>7</v>
      </c>
      <c r="C14" s="14" t="s">
        <v>9</v>
      </c>
      <c r="D14" s="25"/>
      <c r="E14" s="32"/>
      <c r="F14" s="27">
        <f t="shared" si="0"/>
        <v>0</v>
      </c>
      <c r="G14" s="25"/>
      <c r="H14" s="32"/>
      <c r="I14" s="27">
        <f t="shared" si="1"/>
        <v>0</v>
      </c>
      <c r="J14" s="31">
        <v>0</v>
      </c>
      <c r="K14" s="32"/>
      <c r="L14" s="27">
        <f t="shared" si="2"/>
        <v>0</v>
      </c>
      <c r="M14" s="31">
        <v>0</v>
      </c>
      <c r="N14" s="32"/>
      <c r="O14" s="27">
        <f t="shared" si="3"/>
        <v>0</v>
      </c>
      <c r="P14" s="29">
        <v>0</v>
      </c>
      <c r="Q14" s="63"/>
      <c r="R14" s="30">
        <v>0</v>
      </c>
      <c r="S14" s="29"/>
      <c r="T14" s="31"/>
      <c r="U14" s="32" t="e">
        <f>V14/T14/12*1000</f>
        <v>#DIV/0!</v>
      </c>
      <c r="V14" s="33">
        <f>(Q14*R14+P14*S14)*T14*12/1000</f>
        <v>0</v>
      </c>
      <c r="W14" s="29"/>
      <c r="X14" s="63"/>
      <c r="Y14" s="34"/>
      <c r="Z14" s="29"/>
      <c r="AA14" s="25"/>
      <c r="AB14" s="26"/>
      <c r="AC14" s="27">
        <f>(X14*Y14+W14*Z14)*AA14*12/1000</f>
        <v>0</v>
      </c>
      <c r="AD14" s="29"/>
      <c r="AE14" s="29"/>
      <c r="AF14" s="34"/>
      <c r="AG14" s="29"/>
      <c r="AH14" s="25"/>
      <c r="AI14" s="26"/>
      <c r="AJ14" s="27">
        <f>(AE14*AF14+AD14*AG14)*AH14*12/1000</f>
        <v>0</v>
      </c>
      <c r="AK14" s="25"/>
      <c r="AL14" s="32"/>
      <c r="AM14" s="27">
        <f t="shared" si="7"/>
        <v>0</v>
      </c>
      <c r="AN14" s="28"/>
      <c r="AO14" s="28"/>
      <c r="AP14" s="28"/>
      <c r="AQ14" s="28"/>
      <c r="AR14" s="31"/>
      <c r="AS14" s="28"/>
      <c r="AT14" s="27">
        <f>(AO14*AP14+AN14*AQ14)*AR14*12/1000</f>
        <v>0</v>
      </c>
    </row>
    <row r="15" spans="1:48" s="4" customFormat="1" ht="32.25" customHeight="1" x14ac:dyDescent="0.25">
      <c r="B15" s="8">
        <v>8</v>
      </c>
      <c r="C15" s="10" t="s">
        <v>8</v>
      </c>
      <c r="D15" s="25">
        <v>153</v>
      </c>
      <c r="E15" s="32">
        <v>186520</v>
      </c>
      <c r="F15" s="27">
        <f t="shared" si="0"/>
        <v>342450.72</v>
      </c>
      <c r="G15" s="25">
        <v>155</v>
      </c>
      <c r="H15" s="32">
        <v>190520</v>
      </c>
      <c r="I15" s="27">
        <f t="shared" si="1"/>
        <v>354367.2</v>
      </c>
      <c r="J15" s="25">
        <v>150</v>
      </c>
      <c r="K15" s="32">
        <v>186500</v>
      </c>
      <c r="L15" s="27">
        <f t="shared" si="2"/>
        <v>335700</v>
      </c>
      <c r="M15" s="25">
        <v>150</v>
      </c>
      <c r="N15" s="32">
        <v>184500</v>
      </c>
      <c r="O15" s="27">
        <f t="shared" si="3"/>
        <v>332100</v>
      </c>
      <c r="P15" s="28">
        <v>7.5</v>
      </c>
      <c r="Q15" s="63">
        <v>15000</v>
      </c>
      <c r="R15" s="30">
        <v>10.5</v>
      </c>
      <c r="S15" s="29">
        <v>5000</v>
      </c>
      <c r="T15" s="25">
        <v>154</v>
      </c>
      <c r="U15" s="32">
        <f>V15/T15/12*1000</f>
        <v>195000</v>
      </c>
      <c r="V15" s="27">
        <f>(Q15*R15+P15*S15)*T15*12/1000</f>
        <v>360360</v>
      </c>
      <c r="W15" s="28">
        <v>7.5</v>
      </c>
      <c r="X15" s="63">
        <v>16000</v>
      </c>
      <c r="Y15" s="30">
        <v>10.5</v>
      </c>
      <c r="Z15" s="29">
        <v>5000</v>
      </c>
      <c r="AA15" s="25">
        <v>154</v>
      </c>
      <c r="AB15" s="32">
        <f>AC15/AA15/12*1000</f>
        <v>205500</v>
      </c>
      <c r="AC15" s="27">
        <f>(X15*Y15+W15*Z15)*AA15*12/1000</f>
        <v>379764</v>
      </c>
      <c r="AD15" s="28">
        <v>7.5</v>
      </c>
      <c r="AE15" s="29">
        <v>17000</v>
      </c>
      <c r="AF15" s="30">
        <v>10.5</v>
      </c>
      <c r="AG15" s="29">
        <v>5000</v>
      </c>
      <c r="AH15" s="25">
        <v>154</v>
      </c>
      <c r="AI15" s="32">
        <f>AJ15/AH15/12*1000</f>
        <v>216000</v>
      </c>
      <c r="AJ15" s="27">
        <f>(AE15*AF15+AD15*AG15)*AH15*12/1000</f>
        <v>399168</v>
      </c>
      <c r="AK15" s="25"/>
      <c r="AL15" s="32"/>
      <c r="AM15" s="27">
        <f t="shared" si="7"/>
        <v>0</v>
      </c>
      <c r="AN15" s="28"/>
      <c r="AO15" s="28"/>
      <c r="AP15" s="28"/>
      <c r="AQ15" s="28"/>
      <c r="AR15" s="31"/>
      <c r="AS15" s="28"/>
      <c r="AT15" s="27">
        <f>(AO15*AP15+AN15*AQ15)*AR15*12/1000</f>
        <v>0</v>
      </c>
    </row>
    <row r="16" spans="1:48" s="4" customFormat="1" ht="24.75" customHeight="1" x14ac:dyDescent="0.25">
      <c r="B16" s="8">
        <v>9</v>
      </c>
      <c r="C16" s="10" t="s">
        <v>17</v>
      </c>
      <c r="D16" s="25"/>
      <c r="E16" s="35">
        <v>0</v>
      </c>
      <c r="F16" s="36">
        <f t="shared" si="0"/>
        <v>0</v>
      </c>
      <c r="G16" s="25"/>
      <c r="H16" s="35">
        <v>0</v>
      </c>
      <c r="I16" s="36">
        <f t="shared" si="1"/>
        <v>0</v>
      </c>
      <c r="J16" s="25"/>
      <c r="K16" s="37">
        <v>0</v>
      </c>
      <c r="L16" s="38">
        <f>J16*K16*12/1000</f>
        <v>0</v>
      </c>
      <c r="M16" s="25"/>
      <c r="N16" s="37">
        <v>0</v>
      </c>
      <c r="O16" s="38">
        <f>M16*N16*12/1000</f>
        <v>0</v>
      </c>
      <c r="P16" s="28"/>
      <c r="Q16" s="64"/>
      <c r="R16" s="30"/>
      <c r="S16" s="29"/>
      <c r="T16" s="25"/>
      <c r="U16" s="37">
        <v>0</v>
      </c>
      <c r="V16" s="38">
        <f>T16*U16*12/1000</f>
        <v>0</v>
      </c>
      <c r="W16" s="28"/>
      <c r="X16" s="29"/>
      <c r="Y16" s="30"/>
      <c r="Z16" s="29"/>
      <c r="AA16" s="25"/>
      <c r="AB16" s="32"/>
      <c r="AC16" s="27">
        <f>AA16*AB16*12/1000</f>
        <v>0</v>
      </c>
      <c r="AD16" s="28"/>
      <c r="AE16" s="29"/>
      <c r="AF16" s="30"/>
      <c r="AG16" s="29"/>
      <c r="AH16" s="25"/>
      <c r="AI16" s="32"/>
      <c r="AJ16" s="27">
        <f>AH16*AI16*12/1000</f>
        <v>0</v>
      </c>
      <c r="AK16" s="25"/>
      <c r="AL16" s="35"/>
      <c r="AM16" s="36">
        <f t="shared" si="7"/>
        <v>0</v>
      </c>
      <c r="AN16" s="28"/>
      <c r="AO16" s="28"/>
      <c r="AP16" s="28"/>
      <c r="AQ16" s="28"/>
      <c r="AR16" s="31">
        <f t="shared" ref="AR16:AR22" si="9">SUM(T16)</f>
        <v>0</v>
      </c>
      <c r="AS16" s="28">
        <f t="shared" ref="AS16:AS22" si="10">SUM(U16)</f>
        <v>0</v>
      </c>
      <c r="AT16" s="27">
        <f>AR16*AS16*12/1000</f>
        <v>0</v>
      </c>
    </row>
    <row r="17" spans="1:46" s="4" customFormat="1" ht="25.5" customHeight="1" x14ac:dyDescent="0.25">
      <c r="B17" s="8">
        <v>10</v>
      </c>
      <c r="C17" s="10" t="s">
        <v>18</v>
      </c>
      <c r="D17" s="25"/>
      <c r="E17" s="35">
        <v>0</v>
      </c>
      <c r="F17" s="36">
        <f t="shared" si="0"/>
        <v>0</v>
      </c>
      <c r="G17" s="25"/>
      <c r="H17" s="35">
        <v>0</v>
      </c>
      <c r="I17" s="36">
        <f t="shared" si="1"/>
        <v>0</v>
      </c>
      <c r="J17" s="25"/>
      <c r="K17" s="37">
        <v>0</v>
      </c>
      <c r="L17" s="38">
        <f t="shared" ref="L17:L22" si="11">J17*K17*12/1000</f>
        <v>0</v>
      </c>
      <c r="M17" s="25"/>
      <c r="N17" s="37">
        <v>0</v>
      </c>
      <c r="O17" s="38">
        <f t="shared" ref="O17:O22" si="12">M17*N17*12/1000</f>
        <v>0</v>
      </c>
      <c r="P17" s="28"/>
      <c r="Q17" s="64"/>
      <c r="R17" s="30"/>
      <c r="S17" s="29"/>
      <c r="T17" s="25"/>
      <c r="U17" s="37">
        <v>0</v>
      </c>
      <c r="V17" s="38">
        <f t="shared" ref="V17:V22" si="13">T17*U17*12/1000</f>
        <v>0</v>
      </c>
      <c r="W17" s="28"/>
      <c r="X17" s="29"/>
      <c r="Y17" s="30"/>
      <c r="Z17" s="29"/>
      <c r="AA17" s="25"/>
      <c r="AB17" s="32"/>
      <c r="AC17" s="27">
        <f>AA17*AB17*12/1000</f>
        <v>0</v>
      </c>
      <c r="AD17" s="28"/>
      <c r="AE17" s="29"/>
      <c r="AF17" s="30"/>
      <c r="AG17" s="29"/>
      <c r="AH17" s="25"/>
      <c r="AI17" s="32"/>
      <c r="AJ17" s="27">
        <f>AH17*AI17*12/1000</f>
        <v>0</v>
      </c>
      <c r="AK17" s="25"/>
      <c r="AL17" s="35"/>
      <c r="AM17" s="36">
        <f t="shared" si="7"/>
        <v>0</v>
      </c>
      <c r="AN17" s="28"/>
      <c r="AO17" s="28"/>
      <c r="AP17" s="28"/>
      <c r="AQ17" s="28"/>
      <c r="AR17" s="31">
        <f t="shared" si="9"/>
        <v>0</v>
      </c>
      <c r="AS17" s="28">
        <f t="shared" si="10"/>
        <v>0</v>
      </c>
      <c r="AT17" s="27">
        <f>AR17*AS17*12/1000</f>
        <v>0</v>
      </c>
    </row>
    <row r="18" spans="1:46" s="4" customFormat="1" ht="25.5" customHeight="1" x14ac:dyDescent="0.25">
      <c r="A18" s="50"/>
      <c r="B18" s="8">
        <v>11</v>
      </c>
      <c r="C18" s="11" t="s">
        <v>21</v>
      </c>
      <c r="D18" s="25"/>
      <c r="E18" s="35">
        <v>0</v>
      </c>
      <c r="F18" s="36">
        <f t="shared" si="0"/>
        <v>0</v>
      </c>
      <c r="G18" s="25"/>
      <c r="H18" s="35">
        <v>0</v>
      </c>
      <c r="I18" s="36">
        <f t="shared" si="1"/>
        <v>0</v>
      </c>
      <c r="J18" s="25"/>
      <c r="K18" s="37">
        <v>0</v>
      </c>
      <c r="L18" s="38">
        <f t="shared" si="11"/>
        <v>0</v>
      </c>
      <c r="M18" s="25"/>
      <c r="N18" s="37">
        <v>0</v>
      </c>
      <c r="O18" s="38">
        <f t="shared" si="12"/>
        <v>0</v>
      </c>
      <c r="P18" s="28"/>
      <c r="Q18" s="64"/>
      <c r="R18" s="30"/>
      <c r="S18" s="29"/>
      <c r="T18" s="25"/>
      <c r="U18" s="37">
        <v>0</v>
      </c>
      <c r="V18" s="38">
        <f t="shared" si="13"/>
        <v>0</v>
      </c>
      <c r="W18" s="28"/>
      <c r="X18" s="29"/>
      <c r="Y18" s="30"/>
      <c r="Z18" s="29"/>
      <c r="AA18" s="25"/>
      <c r="AB18" s="32" t="e">
        <f>AC18/AA18/12*1000</f>
        <v>#DIV/0!</v>
      </c>
      <c r="AC18" s="33">
        <f>(X18*Y18+W18*Z18)*AA18*12/1000</f>
        <v>0</v>
      </c>
      <c r="AD18" s="28"/>
      <c r="AE18" s="29"/>
      <c r="AF18" s="30"/>
      <c r="AG18" s="29"/>
      <c r="AH18" s="25"/>
      <c r="AI18" s="32" t="e">
        <f>AJ18/AH18/12*1000</f>
        <v>#DIV/0!</v>
      </c>
      <c r="AJ18" s="33">
        <f>(AE18*AF18+AD18*AG18)*AH18*12/1000</f>
        <v>0</v>
      </c>
      <c r="AK18" s="25"/>
      <c r="AL18" s="35"/>
      <c r="AM18" s="36">
        <f t="shared" si="7"/>
        <v>0</v>
      </c>
      <c r="AN18" s="28"/>
      <c r="AO18" s="28"/>
      <c r="AP18" s="28"/>
      <c r="AQ18" s="28"/>
      <c r="AR18" s="31">
        <f t="shared" si="9"/>
        <v>0</v>
      </c>
      <c r="AS18" s="28">
        <f t="shared" si="10"/>
        <v>0</v>
      </c>
      <c r="AT18" s="33">
        <f>(AO18*AP18+AN18*AQ18)*AR18*12/1000</f>
        <v>0</v>
      </c>
    </row>
    <row r="19" spans="1:46" s="4" customFormat="1" ht="30.75" customHeight="1" x14ac:dyDescent="0.25">
      <c r="A19" s="50"/>
      <c r="B19" s="8">
        <v>12</v>
      </c>
      <c r="C19" s="11" t="s">
        <v>22</v>
      </c>
      <c r="D19" s="25"/>
      <c r="E19" s="36">
        <v>0</v>
      </c>
      <c r="F19" s="36">
        <f t="shared" si="0"/>
        <v>0</v>
      </c>
      <c r="G19" s="25"/>
      <c r="H19" s="36">
        <v>0</v>
      </c>
      <c r="I19" s="36">
        <f t="shared" si="1"/>
        <v>0</v>
      </c>
      <c r="J19" s="25"/>
      <c r="K19" s="37">
        <v>0</v>
      </c>
      <c r="L19" s="38">
        <f t="shared" si="11"/>
        <v>0</v>
      </c>
      <c r="M19" s="25"/>
      <c r="N19" s="37">
        <v>0</v>
      </c>
      <c r="O19" s="38">
        <f t="shared" si="12"/>
        <v>0</v>
      </c>
      <c r="P19" s="28"/>
      <c r="Q19" s="64"/>
      <c r="R19" s="30"/>
      <c r="S19" s="29"/>
      <c r="T19" s="25"/>
      <c r="U19" s="37">
        <v>0</v>
      </c>
      <c r="V19" s="38">
        <f t="shared" si="13"/>
        <v>0</v>
      </c>
      <c r="W19" s="28"/>
      <c r="X19" s="29"/>
      <c r="Y19" s="30"/>
      <c r="Z19" s="29"/>
      <c r="AA19" s="25"/>
      <c r="AB19" s="32" t="e">
        <f>AC19/AA19/12*1000</f>
        <v>#DIV/0!</v>
      </c>
      <c r="AC19" s="33">
        <f>(X19*Y19+W19*Z19)*AA19*12/1000</f>
        <v>0</v>
      </c>
      <c r="AD19" s="28"/>
      <c r="AE19" s="29"/>
      <c r="AF19" s="30"/>
      <c r="AG19" s="29"/>
      <c r="AH19" s="25"/>
      <c r="AI19" s="32" t="e">
        <f>AJ19/AH19/12*1000</f>
        <v>#DIV/0!</v>
      </c>
      <c r="AJ19" s="33">
        <f>(AE19*AF19+AD19*AG19)*AH19*12/1000</f>
        <v>0</v>
      </c>
      <c r="AK19" s="25"/>
      <c r="AL19" s="36"/>
      <c r="AM19" s="36">
        <f t="shared" si="7"/>
        <v>0</v>
      </c>
      <c r="AN19" s="28"/>
      <c r="AO19" s="28"/>
      <c r="AP19" s="28"/>
      <c r="AQ19" s="28"/>
      <c r="AR19" s="31">
        <f t="shared" si="9"/>
        <v>0</v>
      </c>
      <c r="AS19" s="28">
        <f t="shared" si="10"/>
        <v>0</v>
      </c>
      <c r="AT19" s="33">
        <f>(AO19*AP19+AN19*AQ19)*AR19*12/1000</f>
        <v>0</v>
      </c>
    </row>
    <row r="20" spans="1:46" s="4" customFormat="1" ht="28.5" customHeight="1" x14ac:dyDescent="0.25">
      <c r="A20" s="50"/>
      <c r="B20" s="8">
        <v>13</v>
      </c>
      <c r="C20" s="11" t="s">
        <v>23</v>
      </c>
      <c r="D20" s="25"/>
      <c r="E20" s="36">
        <v>0</v>
      </c>
      <c r="F20" s="36">
        <f t="shared" si="0"/>
        <v>0</v>
      </c>
      <c r="G20" s="25"/>
      <c r="H20" s="36">
        <v>0</v>
      </c>
      <c r="I20" s="36">
        <f t="shared" si="1"/>
        <v>0</v>
      </c>
      <c r="J20" s="25"/>
      <c r="K20" s="37">
        <v>0</v>
      </c>
      <c r="L20" s="38">
        <f t="shared" si="11"/>
        <v>0</v>
      </c>
      <c r="M20" s="25"/>
      <c r="N20" s="37">
        <v>0</v>
      </c>
      <c r="O20" s="38">
        <f t="shared" si="12"/>
        <v>0</v>
      </c>
      <c r="P20" s="28"/>
      <c r="Q20" s="64"/>
      <c r="R20" s="30"/>
      <c r="S20" s="29"/>
      <c r="T20" s="25"/>
      <c r="U20" s="37">
        <v>0</v>
      </c>
      <c r="V20" s="38">
        <f t="shared" si="13"/>
        <v>0</v>
      </c>
      <c r="W20" s="28"/>
      <c r="X20" s="29"/>
      <c r="Y20" s="30"/>
      <c r="Z20" s="29"/>
      <c r="AA20" s="25"/>
      <c r="AB20" s="32" t="e">
        <f>AC20/AA20/12*1000</f>
        <v>#DIV/0!</v>
      </c>
      <c r="AC20" s="33">
        <f>(X20*Y20+W20*Z20)*AA20*12/1000</f>
        <v>0</v>
      </c>
      <c r="AD20" s="28"/>
      <c r="AE20" s="29"/>
      <c r="AF20" s="30"/>
      <c r="AG20" s="29"/>
      <c r="AH20" s="25"/>
      <c r="AI20" s="32" t="e">
        <f>AJ20/AH20/12*1000</f>
        <v>#DIV/0!</v>
      </c>
      <c r="AJ20" s="33">
        <f>(AE20*AF20+AD20*AG20)*AH20*12/1000</f>
        <v>0</v>
      </c>
      <c r="AK20" s="25"/>
      <c r="AL20" s="36"/>
      <c r="AM20" s="36">
        <f t="shared" si="7"/>
        <v>0</v>
      </c>
      <c r="AN20" s="28"/>
      <c r="AO20" s="28"/>
      <c r="AP20" s="28"/>
      <c r="AQ20" s="28"/>
      <c r="AR20" s="31">
        <f t="shared" si="9"/>
        <v>0</v>
      </c>
      <c r="AS20" s="28">
        <f t="shared" si="10"/>
        <v>0</v>
      </c>
      <c r="AT20" s="33">
        <f>(AO20*AP20+AN20*AQ20)*AR20*12/1000</f>
        <v>0</v>
      </c>
    </row>
    <row r="21" spans="1:46" s="4" customFormat="1" ht="42.75" customHeight="1" x14ac:dyDescent="0.25">
      <c r="A21" s="50"/>
      <c r="B21" s="8">
        <v>14</v>
      </c>
      <c r="C21" s="11" t="s">
        <v>24</v>
      </c>
      <c r="D21" s="25"/>
      <c r="E21" s="36">
        <v>0</v>
      </c>
      <c r="F21" s="36">
        <f t="shared" si="0"/>
        <v>0</v>
      </c>
      <c r="G21" s="25"/>
      <c r="H21" s="36">
        <v>0</v>
      </c>
      <c r="I21" s="36">
        <f t="shared" si="1"/>
        <v>0</v>
      </c>
      <c r="J21" s="25"/>
      <c r="K21" s="37">
        <v>0</v>
      </c>
      <c r="L21" s="38">
        <f t="shared" si="11"/>
        <v>0</v>
      </c>
      <c r="M21" s="25"/>
      <c r="N21" s="37">
        <v>0</v>
      </c>
      <c r="O21" s="38">
        <f t="shared" si="12"/>
        <v>0</v>
      </c>
      <c r="P21" s="28"/>
      <c r="Q21" s="64"/>
      <c r="R21" s="30"/>
      <c r="S21" s="29"/>
      <c r="T21" s="25"/>
      <c r="U21" s="37">
        <v>0</v>
      </c>
      <c r="V21" s="38">
        <f t="shared" si="13"/>
        <v>0</v>
      </c>
      <c r="W21" s="28">
        <v>21.1</v>
      </c>
      <c r="X21" s="29">
        <v>16000</v>
      </c>
      <c r="Y21" s="30">
        <v>15</v>
      </c>
      <c r="Z21" s="29">
        <v>5000</v>
      </c>
      <c r="AA21" s="25">
        <v>1</v>
      </c>
      <c r="AB21" s="32">
        <f>AC21/AA21/12*1000</f>
        <v>345500</v>
      </c>
      <c r="AC21" s="33">
        <f>(X21*Y21+W21*Z21)*AA21*12/1000</f>
        <v>4146</v>
      </c>
      <c r="AD21" s="28">
        <v>21.1</v>
      </c>
      <c r="AE21" s="29">
        <v>17000</v>
      </c>
      <c r="AF21" s="30">
        <v>15</v>
      </c>
      <c r="AG21" s="29">
        <v>5000</v>
      </c>
      <c r="AH21" s="25">
        <v>1</v>
      </c>
      <c r="AI21" s="32">
        <f>AJ21/AH21/12*1000</f>
        <v>360500</v>
      </c>
      <c r="AJ21" s="33">
        <f>(AE21*AF21+AD21*AG21)*AH21*12/1000</f>
        <v>4326</v>
      </c>
      <c r="AK21" s="25"/>
      <c r="AL21" s="36"/>
      <c r="AM21" s="36">
        <f t="shared" si="7"/>
        <v>0</v>
      </c>
      <c r="AN21" s="28"/>
      <c r="AO21" s="28"/>
      <c r="AP21" s="28"/>
      <c r="AQ21" s="28"/>
      <c r="AR21" s="31">
        <f t="shared" si="9"/>
        <v>0</v>
      </c>
      <c r="AS21" s="28">
        <f t="shared" si="10"/>
        <v>0</v>
      </c>
      <c r="AT21" s="33">
        <f>(AO21*AP21+AN21*AQ21)*AR21*12/1000</f>
        <v>0</v>
      </c>
    </row>
    <row r="22" spans="1:46" s="7" customFormat="1" ht="52.5" customHeight="1" x14ac:dyDescent="0.25">
      <c r="B22" s="8">
        <v>15</v>
      </c>
      <c r="C22" s="23" t="s">
        <v>32</v>
      </c>
      <c r="D22" s="25"/>
      <c r="E22" s="36">
        <v>0</v>
      </c>
      <c r="F22" s="36">
        <f t="shared" si="0"/>
        <v>0</v>
      </c>
      <c r="G22" s="25"/>
      <c r="H22" s="36">
        <v>0</v>
      </c>
      <c r="I22" s="36">
        <f t="shared" si="1"/>
        <v>0</v>
      </c>
      <c r="J22" s="25"/>
      <c r="K22" s="37">
        <v>0</v>
      </c>
      <c r="L22" s="38">
        <f t="shared" si="11"/>
        <v>0</v>
      </c>
      <c r="M22" s="25"/>
      <c r="N22" s="37">
        <v>0</v>
      </c>
      <c r="O22" s="38">
        <f t="shared" si="12"/>
        <v>0</v>
      </c>
      <c r="P22" s="39"/>
      <c r="Q22" s="64"/>
      <c r="R22" s="39"/>
      <c r="S22" s="39"/>
      <c r="T22" s="25"/>
      <c r="U22" s="37">
        <v>0</v>
      </c>
      <c r="V22" s="38">
        <f t="shared" si="13"/>
        <v>0</v>
      </c>
      <c r="W22" s="39"/>
      <c r="X22" s="39"/>
      <c r="Y22" s="39"/>
      <c r="Z22" s="39"/>
      <c r="AA22" s="40"/>
      <c r="AB22" s="32" t="e">
        <f>AC22/AA22/12*1000</f>
        <v>#DIV/0!</v>
      </c>
      <c r="AC22" s="33">
        <f>(X22*Y22+W22*Z22)*AA22*12/1000</f>
        <v>0</v>
      </c>
      <c r="AD22" s="39"/>
      <c r="AE22" s="39"/>
      <c r="AF22" s="39"/>
      <c r="AG22" s="39"/>
      <c r="AH22" s="40"/>
      <c r="AI22" s="32" t="e">
        <f>AJ22/AH22/12*1000</f>
        <v>#DIV/0!</v>
      </c>
      <c r="AJ22" s="33">
        <f>(AE22*AF22+AD22*AG22)*AH22*12/1000</f>
        <v>0</v>
      </c>
      <c r="AK22" s="25"/>
      <c r="AL22" s="36"/>
      <c r="AM22" s="36">
        <f t="shared" si="7"/>
        <v>0</v>
      </c>
      <c r="AN22" s="28"/>
      <c r="AO22" s="28"/>
      <c r="AP22" s="28"/>
      <c r="AQ22" s="28"/>
      <c r="AR22" s="31">
        <f t="shared" si="9"/>
        <v>0</v>
      </c>
      <c r="AS22" s="28">
        <f t="shared" si="10"/>
        <v>0</v>
      </c>
      <c r="AT22" s="33">
        <f>(AO22*AP22+AN22*AQ22)*AR22*12/1000</f>
        <v>0</v>
      </c>
    </row>
    <row r="23" spans="1:46" s="4" customFormat="1" ht="101.25" customHeight="1" x14ac:dyDescent="0.25">
      <c r="B23" s="8">
        <v>16</v>
      </c>
      <c r="C23" s="24" t="s">
        <v>19</v>
      </c>
      <c r="D23" s="25">
        <v>9</v>
      </c>
      <c r="E23" s="32">
        <v>310000</v>
      </c>
      <c r="F23" s="27">
        <f>D23*E23*12/1000</f>
        <v>33480</v>
      </c>
      <c r="G23" s="25">
        <v>9</v>
      </c>
      <c r="H23" s="32">
        <v>310000</v>
      </c>
      <c r="I23" s="27">
        <f>G23*H23*12/1000</f>
        <v>33480</v>
      </c>
      <c r="J23" s="25">
        <v>10</v>
      </c>
      <c r="K23" s="32">
        <v>309000</v>
      </c>
      <c r="L23" s="27">
        <f>J23*K23*12/1000</f>
        <v>37080</v>
      </c>
      <c r="M23" s="25">
        <v>10</v>
      </c>
      <c r="N23" s="32">
        <v>309000</v>
      </c>
      <c r="O23" s="27">
        <f>M23*N23*12/1000</f>
        <v>37080</v>
      </c>
      <c r="P23" s="29"/>
      <c r="Q23" s="64"/>
      <c r="R23" s="29"/>
      <c r="S23" s="29"/>
      <c r="T23" s="25">
        <v>9</v>
      </c>
      <c r="U23" s="32">
        <v>310000</v>
      </c>
      <c r="V23" s="27">
        <f>T23*U23*12/1000</f>
        <v>33480</v>
      </c>
      <c r="W23" s="29"/>
      <c r="X23" s="29"/>
      <c r="Y23" s="29"/>
      <c r="Z23" s="29"/>
      <c r="AA23" s="25">
        <v>9</v>
      </c>
      <c r="AB23" s="26">
        <v>309000</v>
      </c>
      <c r="AC23" s="27">
        <f>AA23*AB23*12/1000</f>
        <v>33372</v>
      </c>
      <c r="AD23" s="29"/>
      <c r="AE23" s="29"/>
      <c r="AF23" s="29"/>
      <c r="AG23" s="29"/>
      <c r="AH23" s="25">
        <v>9</v>
      </c>
      <c r="AI23" s="26">
        <v>309000</v>
      </c>
      <c r="AJ23" s="27">
        <f>AH23*AI23*12/1000</f>
        <v>33372</v>
      </c>
      <c r="AK23" s="25"/>
      <c r="AL23" s="32"/>
      <c r="AM23" s="27">
        <f>AK23*AL23*12/1000</f>
        <v>0</v>
      </c>
      <c r="AN23" s="28"/>
      <c r="AO23" s="28"/>
      <c r="AP23" s="28"/>
      <c r="AQ23" s="28"/>
      <c r="AR23" s="31"/>
      <c r="AS23" s="28"/>
      <c r="AT23" s="27">
        <f>AR23*AS23*12/1000</f>
        <v>0</v>
      </c>
    </row>
    <row r="24" spans="1:46" s="4" customFormat="1" ht="48" customHeight="1" x14ac:dyDescent="0.25">
      <c r="B24" s="8">
        <v>17</v>
      </c>
      <c r="C24" s="9" t="s">
        <v>20</v>
      </c>
      <c r="D24" s="25">
        <v>59</v>
      </c>
      <c r="E24" s="32">
        <v>211253</v>
      </c>
      <c r="F24" s="27">
        <f>D24*E24*12/1000</f>
        <v>149567.12400000001</v>
      </c>
      <c r="G24" s="25">
        <v>60</v>
      </c>
      <c r="H24" s="32">
        <v>211255</v>
      </c>
      <c r="I24" s="27">
        <f>G24*H24*12/1000</f>
        <v>152103.6</v>
      </c>
      <c r="J24" s="31">
        <v>42</v>
      </c>
      <c r="K24" s="32">
        <v>217500</v>
      </c>
      <c r="L24" s="27">
        <f>J24*K24*12/1000</f>
        <v>109620</v>
      </c>
      <c r="M24" s="31">
        <v>42</v>
      </c>
      <c r="N24" s="32">
        <v>217500</v>
      </c>
      <c r="O24" s="27">
        <f>M24*N24*12/1000</f>
        <v>109620</v>
      </c>
      <c r="P24" s="28">
        <v>15.5</v>
      </c>
      <c r="Q24" s="64">
        <v>15000</v>
      </c>
      <c r="R24" s="28">
        <v>10</v>
      </c>
      <c r="S24" s="29">
        <v>5000</v>
      </c>
      <c r="T24" s="31">
        <v>42</v>
      </c>
      <c r="U24" s="32">
        <f>V24/T24/12*1000</f>
        <v>227500</v>
      </c>
      <c r="V24" s="27">
        <f>(Q24*R24+P24*S24)*T24*12/1000</f>
        <v>114660</v>
      </c>
      <c r="W24" s="28">
        <v>15.5</v>
      </c>
      <c r="X24" s="29">
        <v>16000</v>
      </c>
      <c r="Y24" s="28">
        <v>10</v>
      </c>
      <c r="Z24" s="29">
        <v>5000</v>
      </c>
      <c r="AA24" s="31">
        <v>45</v>
      </c>
      <c r="AB24" s="32">
        <f>AC24/AA24/12*1000</f>
        <v>237500</v>
      </c>
      <c r="AC24" s="27">
        <f>(X24*Y24+W24*Z24)*AA24*12/1000</f>
        <v>128250</v>
      </c>
      <c r="AD24" s="28">
        <v>15.5</v>
      </c>
      <c r="AE24" s="29">
        <v>17000</v>
      </c>
      <c r="AF24" s="28">
        <v>10</v>
      </c>
      <c r="AG24" s="29">
        <v>5000</v>
      </c>
      <c r="AH24" s="31">
        <v>50</v>
      </c>
      <c r="AI24" s="32">
        <f>AJ24/AH24/12*1000</f>
        <v>247500</v>
      </c>
      <c r="AJ24" s="27">
        <f>(AE24*AF24+AD24*AG24)*AH24*12/1000</f>
        <v>148500</v>
      </c>
      <c r="AK24" s="25"/>
      <c r="AL24" s="32"/>
      <c r="AM24" s="27">
        <f>AK24*AL24*12/1000</f>
        <v>0</v>
      </c>
      <c r="AN24" s="28"/>
      <c r="AO24" s="28"/>
      <c r="AP24" s="28"/>
      <c r="AQ24" s="28"/>
      <c r="AR24" s="31"/>
      <c r="AS24" s="28"/>
      <c r="AT24" s="27">
        <f>(AO24*AP24+AN24*AQ24)*AR24*12/1000</f>
        <v>0</v>
      </c>
    </row>
    <row r="25" spans="1:46" s="5" customFormat="1" ht="39" hidden="1" customHeight="1" x14ac:dyDescent="0.25">
      <c r="B25" s="15"/>
      <c r="C25" s="16" t="s">
        <v>27</v>
      </c>
      <c r="D25" s="43">
        <f>SUM(D8:D24)</f>
        <v>701</v>
      </c>
      <c r="E25" s="46">
        <f>F25/D25/12*1000</f>
        <v>336755.86590584874</v>
      </c>
      <c r="F25" s="42">
        <f>SUM(F8:F24)</f>
        <v>2832790.3439999996</v>
      </c>
      <c r="G25" s="43">
        <f>SUM(G8:G24)</f>
        <v>708</v>
      </c>
      <c r="H25" s="46">
        <f>I25/G25/12*1000</f>
        <v>343906.60310734465</v>
      </c>
      <c r="I25" s="42">
        <f>SUM(I8:I24)</f>
        <v>2921830.5000000005</v>
      </c>
      <c r="J25" s="48">
        <f>SUM(J8:J24)</f>
        <v>683</v>
      </c>
      <c r="K25" s="46">
        <f>L25/J25/12*1000</f>
        <v>344095.71595900442</v>
      </c>
      <c r="L25" s="42">
        <f>SUM(L8:L24)</f>
        <v>2820208.4879999999</v>
      </c>
      <c r="M25" s="48">
        <f>SUM(M8:M24)</f>
        <v>730</v>
      </c>
      <c r="N25" s="46">
        <f>O25/M25/12*1000</f>
        <v>343598.6493150685</v>
      </c>
      <c r="O25" s="42">
        <f>SUM(O8:O24)</f>
        <v>3009924.1679999996</v>
      </c>
      <c r="P25" s="43"/>
      <c r="Q25" s="64"/>
      <c r="R25" s="47"/>
      <c r="S25" s="47"/>
      <c r="T25" s="43">
        <f>SUM(T8:T24)</f>
        <v>735</v>
      </c>
      <c r="U25" s="46">
        <f>V25/T25/12*1000</f>
        <v>347773.79863945581</v>
      </c>
      <c r="V25" s="42">
        <f>SUM(V8:V24)</f>
        <v>3067364.9040000001</v>
      </c>
      <c r="W25" s="43"/>
      <c r="X25" s="47"/>
      <c r="Y25" s="47"/>
      <c r="Z25" s="47"/>
      <c r="AA25" s="43">
        <f>SUM(AA8:AA24)</f>
        <v>752</v>
      </c>
      <c r="AB25" s="46">
        <f>AC25/AA25/12*1000</f>
        <v>349104.74468085106</v>
      </c>
      <c r="AC25" s="42">
        <f>SUM(AC8:AC24)</f>
        <v>3150321.216</v>
      </c>
      <c r="AD25" s="43"/>
      <c r="AE25" s="47"/>
      <c r="AF25" s="47"/>
      <c r="AG25" s="47"/>
      <c r="AH25" s="43">
        <f>SUM(AH8:AH24)</f>
        <v>766</v>
      </c>
      <c r="AI25" s="46">
        <f>AJ25/AH25/12*1000</f>
        <v>348783.72323759797</v>
      </c>
      <c r="AJ25" s="42">
        <f>SUM(AJ8:AJ24)</f>
        <v>3206019.9840000002</v>
      </c>
      <c r="AK25" s="43">
        <f>SUM(AK8:AK24)</f>
        <v>0</v>
      </c>
      <c r="AL25" s="46" t="e">
        <f>AM25/AK25/12*1000</f>
        <v>#DIV/0!</v>
      </c>
      <c r="AM25" s="42">
        <f>SUM(AM8:AM24)</f>
        <v>0</v>
      </c>
      <c r="AN25" s="43"/>
      <c r="AO25" s="47"/>
      <c r="AP25" s="47"/>
      <c r="AQ25" s="49"/>
      <c r="AR25" s="43">
        <f>SUM(AR8:AR24)</f>
        <v>0</v>
      </c>
      <c r="AS25" s="46" t="e">
        <f>AT25/AR25/12*1000</f>
        <v>#DIV/0!</v>
      </c>
      <c r="AT25" s="42">
        <f>SUM(AT8:AT24)</f>
        <v>0</v>
      </c>
    </row>
    <row r="26" spans="1:46" s="4" customFormat="1" ht="21.75" hidden="1" customHeight="1" x14ac:dyDescent="0.25">
      <c r="B26" s="12"/>
      <c r="C26" s="17" t="s">
        <v>5</v>
      </c>
      <c r="D26" s="41"/>
      <c r="E26" s="36"/>
      <c r="F26" s="41"/>
      <c r="G26" s="41"/>
      <c r="H26" s="36"/>
      <c r="I26" s="41"/>
      <c r="J26" s="41"/>
      <c r="K26" s="36"/>
      <c r="L26" s="41"/>
      <c r="M26" s="41"/>
      <c r="N26" s="36"/>
      <c r="O26" s="41"/>
      <c r="P26" s="42"/>
      <c r="Q26" s="42"/>
      <c r="R26" s="42"/>
      <c r="S26" s="42"/>
      <c r="T26" s="41"/>
      <c r="U26" s="36"/>
      <c r="V26" s="41"/>
      <c r="W26" s="42"/>
      <c r="X26" s="42"/>
      <c r="Y26" s="42"/>
      <c r="Z26" s="42"/>
      <c r="AA26" s="41"/>
      <c r="AB26" s="36"/>
      <c r="AC26" s="41"/>
      <c r="AD26" s="42"/>
      <c r="AE26" s="42"/>
      <c r="AF26" s="42"/>
      <c r="AG26" s="42"/>
      <c r="AH26" s="41"/>
      <c r="AI26" s="36"/>
      <c r="AJ26" s="41"/>
      <c r="AK26" s="41"/>
      <c r="AL26" s="36"/>
      <c r="AM26" s="41"/>
      <c r="AN26" s="42"/>
      <c r="AO26" s="42"/>
      <c r="AP26" s="42"/>
      <c r="AQ26" s="42"/>
      <c r="AR26" s="41"/>
      <c r="AS26" s="26"/>
      <c r="AT26" s="65"/>
    </row>
    <row r="27" spans="1:46" s="4" customFormat="1" ht="44.25" customHeight="1" x14ac:dyDescent="0.25">
      <c r="B27" s="12"/>
      <c r="C27" s="18" t="s">
        <v>28</v>
      </c>
      <c r="D27" s="43">
        <f>SUM(D25:D26)</f>
        <v>701</v>
      </c>
      <c r="E27" s="26">
        <f>F27/D27/12*1000</f>
        <v>336755.86590584874</v>
      </c>
      <c r="F27" s="42">
        <f>SUM(F25:F26)</f>
        <v>2832790.3439999996</v>
      </c>
      <c r="G27" s="43">
        <f>SUM(G25:G26)</f>
        <v>708</v>
      </c>
      <c r="H27" s="26">
        <f>I27/G27/12*1000</f>
        <v>343906.60310734465</v>
      </c>
      <c r="I27" s="42">
        <f>SUM(I25:I26)</f>
        <v>2921830.5000000005</v>
      </c>
      <c r="J27" s="43">
        <f>SUM(J25:J26)</f>
        <v>683</v>
      </c>
      <c r="K27" s="26">
        <f>L27/J27/12*1000</f>
        <v>344095.71595900442</v>
      </c>
      <c r="L27" s="42">
        <f>SUM(L25:L26)</f>
        <v>2820208.4879999999</v>
      </c>
      <c r="M27" s="43">
        <f>SUM(M25:M26)</f>
        <v>730</v>
      </c>
      <c r="N27" s="26">
        <f>O27/M27/12*1000</f>
        <v>343598.6493150685</v>
      </c>
      <c r="O27" s="42">
        <f>SUM(O25:O26)</f>
        <v>3009924.1679999996</v>
      </c>
      <c r="P27" s="43"/>
      <c r="Q27" s="44"/>
      <c r="R27" s="42"/>
      <c r="S27" s="45"/>
      <c r="T27" s="43">
        <f>SUM(T25:T26)</f>
        <v>735</v>
      </c>
      <c r="U27" s="26">
        <f>V27/T27/12*1000</f>
        <v>347773.79863945581</v>
      </c>
      <c r="V27" s="42">
        <f>SUM(V25:V26)</f>
        <v>3067364.9040000001</v>
      </c>
      <c r="W27" s="43"/>
      <c r="X27" s="44"/>
      <c r="Y27" s="42"/>
      <c r="Z27" s="45"/>
      <c r="AA27" s="43">
        <f>SUM(AA25:AA26)</f>
        <v>752</v>
      </c>
      <c r="AB27" s="26">
        <f>AC27/AA27/12*1000</f>
        <v>349104.74468085106</v>
      </c>
      <c r="AC27" s="42">
        <f>SUM(AC25:AC26)</f>
        <v>3150321.216</v>
      </c>
      <c r="AD27" s="43"/>
      <c r="AE27" s="44"/>
      <c r="AF27" s="42"/>
      <c r="AG27" s="45"/>
      <c r="AH27" s="43">
        <f>SUM(AH25:AH26)</f>
        <v>766</v>
      </c>
      <c r="AI27" s="26">
        <f>AJ27/AH27/12*1000</f>
        <v>348783.72323759797</v>
      </c>
      <c r="AJ27" s="42">
        <f>SUM(AJ25:AJ26)</f>
        <v>3206019.9840000002</v>
      </c>
      <c r="AK27" s="43">
        <f>SUM(AK25:AK26)</f>
        <v>0</v>
      </c>
      <c r="AL27" s="26" t="e">
        <f>AM27/AK27/12*1000</f>
        <v>#DIV/0!</v>
      </c>
      <c r="AM27" s="42">
        <f>SUM(AM25:AM26)</f>
        <v>0</v>
      </c>
      <c r="AN27" s="43"/>
      <c r="AO27" s="44"/>
      <c r="AP27" s="42"/>
      <c r="AQ27" s="45"/>
      <c r="AR27" s="43">
        <f>SUM(AR25:AR26)</f>
        <v>0</v>
      </c>
      <c r="AS27" s="46" t="e">
        <f>AT27/AR27/12*1000</f>
        <v>#DIV/0!</v>
      </c>
      <c r="AT27" s="42">
        <f>SUM(AT25:AT26)</f>
        <v>0</v>
      </c>
    </row>
    <row r="28" spans="1:46" ht="15.75" customHeight="1" x14ac:dyDescent="0.25">
      <c r="B28" s="20"/>
      <c r="C28" s="20" t="s">
        <v>30</v>
      </c>
      <c r="D28" s="22">
        <v>679</v>
      </c>
      <c r="F28" s="21">
        <v>2832712.2</v>
      </c>
      <c r="G28" s="22">
        <v>674</v>
      </c>
      <c r="I28" s="56">
        <v>2921485.5</v>
      </c>
      <c r="J28" s="1">
        <v>683</v>
      </c>
      <c r="L28" s="57">
        <v>2820117.8</v>
      </c>
      <c r="M28" s="1">
        <v>730</v>
      </c>
      <c r="O28" s="53">
        <v>3009924.2</v>
      </c>
    </row>
    <row r="29" spans="1:46" ht="18" customHeight="1" x14ac:dyDescent="0.25">
      <c r="A29" s="19"/>
      <c r="B29" s="19"/>
      <c r="C29" s="1" t="s">
        <v>29</v>
      </c>
      <c r="D29" s="20">
        <v>720</v>
      </c>
      <c r="F29" s="21">
        <v>2959460.8</v>
      </c>
      <c r="G29" s="22">
        <v>730</v>
      </c>
      <c r="I29" s="59"/>
      <c r="AT29" s="53"/>
    </row>
    <row r="30" spans="1:46" x14ac:dyDescent="0.25">
      <c r="C30" s="19"/>
    </row>
  </sheetData>
  <mergeCells count="12">
    <mergeCell ref="J5:L5"/>
    <mergeCell ref="M5:O5"/>
    <mergeCell ref="B4:C4"/>
    <mergeCell ref="B5:B6"/>
    <mergeCell ref="D5:F5"/>
    <mergeCell ref="C5:C6"/>
    <mergeCell ref="G5:I5"/>
    <mergeCell ref="AK5:AM5"/>
    <mergeCell ref="P5:V5"/>
    <mergeCell ref="AN5:AT5"/>
    <mergeCell ref="AD5:AJ5"/>
    <mergeCell ref="W5:AC5"/>
  </mergeCells>
  <phoneticPr fontId="6" type="noConversion"/>
  <pageMargins left="0" right="0" top="0.38500000000000001" bottom="0.25" header="0" footer="0.25"/>
  <pageSetup paperSize="9" scale="65" orientation="landscape" r:id="rId1"/>
  <headerFooter>
    <oddFooter>&amp;L&amp;8&amp;F &amp;A&amp;R&amp;P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Orenq-kensatoshak</vt:lpstr>
      <vt:lpstr>'Orenq-kensatoshak'!Print_Area</vt:lpstr>
      <vt:lpstr>'Orenq-kensatoshak'!Print_Titles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2017-02-09T13:41:36Z</cp:lastPrinted>
  <dcterms:created xsi:type="dcterms:W3CDTF">2006-09-16T00:00:00Z</dcterms:created>
  <dcterms:modified xsi:type="dcterms:W3CDTF">2022-02-27T14:15:12Z</dcterms:modified>
</cp:coreProperties>
</file>